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2-2024 m\2022-2024 tikslinimas_2022-05\TS SVP 2022_2024_2022-05- _T11-prieš Tarybą\"/>
    </mc:Choice>
  </mc:AlternateContent>
  <xr:revisionPtr revIDLastSave="0" documentId="13_ncr:1_{5A1D2EA8-4168-4455-9601-74152FCD8E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 programa" sheetId="1" r:id="rId1"/>
  </sheets>
  <definedNames>
    <definedName name="_xlnm.Print_Area" localSheetId="0">'1 programa'!$A$1:$X$352</definedName>
    <definedName name="_xlnm.Print_Titles" localSheetId="0">'1 programa'!$4:$7</definedName>
    <definedName name="Z_A28EC0FB_EEE4_4233_A9CD_1D014DCADB7D_.wvu.PrintArea" localSheetId="0" hidden="1">'1 programa'!$A$2:$H$311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programa'!$A$2:$H$311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54" i="1" l="1"/>
  <c r="O154" i="1"/>
  <c r="N148" i="1"/>
  <c r="O148" i="1"/>
  <c r="N142" i="1"/>
  <c r="O142" i="1"/>
  <c r="N161" i="1"/>
  <c r="O161" i="1"/>
  <c r="N62" i="1"/>
  <c r="O62" i="1"/>
  <c r="N130" i="1"/>
  <c r="O130" i="1"/>
  <c r="N53" i="1"/>
  <c r="O53" i="1"/>
  <c r="O122" i="1"/>
  <c r="N122" i="1"/>
  <c r="N105" i="1"/>
  <c r="O105" i="1"/>
  <c r="N97" i="1"/>
  <c r="O97" i="1"/>
  <c r="O28" i="1"/>
  <c r="N28" i="1"/>
  <c r="N19" i="1"/>
  <c r="O19" i="1"/>
  <c r="N44" i="1"/>
  <c r="O44" i="1"/>
  <c r="N88" i="1"/>
  <c r="O88" i="1"/>
  <c r="O136" i="1"/>
  <c r="O137" i="1" s="1"/>
  <c r="N136" i="1"/>
  <c r="M136" i="1" s="1"/>
  <c r="R351" i="1"/>
  <c r="Q351" i="1" s="1"/>
  <c r="S351" i="1"/>
  <c r="T351" i="1"/>
  <c r="V351" i="1"/>
  <c r="U351" i="1" s="1"/>
  <c r="W351" i="1"/>
  <c r="X351" i="1"/>
  <c r="P351" i="1"/>
  <c r="Q137" i="1"/>
  <c r="R137" i="1"/>
  <c r="S137" i="1"/>
  <c r="T137" i="1"/>
  <c r="U137" i="1"/>
  <c r="V137" i="1"/>
  <c r="W137" i="1"/>
  <c r="X137" i="1"/>
  <c r="P137" i="1"/>
  <c r="N137" i="1"/>
  <c r="U136" i="1"/>
  <c r="Q136" i="1"/>
  <c r="I136" i="1"/>
  <c r="O79" i="1"/>
  <c r="N114" i="1"/>
  <c r="O114" i="1"/>
  <c r="O115" i="1" s="1"/>
  <c r="R115" i="1"/>
  <c r="Q115" i="1" s="1"/>
  <c r="S115" i="1"/>
  <c r="T115" i="1"/>
  <c r="V115" i="1"/>
  <c r="W115" i="1"/>
  <c r="X115" i="1"/>
  <c r="P115" i="1"/>
  <c r="N115" i="1"/>
  <c r="U114" i="1"/>
  <c r="Q114" i="1"/>
  <c r="I114" i="1"/>
  <c r="N79" i="1"/>
  <c r="M79" i="1" s="1"/>
  <c r="R80" i="1"/>
  <c r="S80" i="1"/>
  <c r="T80" i="1"/>
  <c r="V80" i="1"/>
  <c r="W80" i="1"/>
  <c r="X80" i="1"/>
  <c r="P80" i="1"/>
  <c r="O80" i="1"/>
  <c r="N80" i="1"/>
  <c r="U79" i="1"/>
  <c r="Q79" i="1"/>
  <c r="I79" i="1"/>
  <c r="O70" i="1"/>
  <c r="O71" i="1" s="1"/>
  <c r="N70" i="1"/>
  <c r="R71" i="1"/>
  <c r="S71" i="1"/>
  <c r="T71" i="1"/>
  <c r="V71" i="1"/>
  <c r="W71" i="1"/>
  <c r="X71" i="1"/>
  <c r="P71" i="1"/>
  <c r="U70" i="1"/>
  <c r="Q70" i="1"/>
  <c r="I70" i="1"/>
  <c r="O351" i="1" l="1"/>
  <c r="N351" i="1"/>
  <c r="U115" i="1"/>
  <c r="M114" i="1"/>
  <c r="U80" i="1"/>
  <c r="U71" i="1"/>
  <c r="Q80" i="1"/>
  <c r="Q71" i="1"/>
  <c r="M70" i="1"/>
  <c r="N174" i="1"/>
  <c r="P145" i="1"/>
  <c r="N145" i="1"/>
  <c r="P269" i="1"/>
  <c r="N221" i="1"/>
  <c r="N216" i="1"/>
  <c r="N151" i="1"/>
  <c r="N139" i="1"/>
  <c r="N133" i="1"/>
  <c r="N167" i="1"/>
  <c r="N126" i="1"/>
  <c r="N118" i="1"/>
  <c r="N101" i="1"/>
  <c r="N66" i="1"/>
  <c r="N71" i="1" s="1"/>
  <c r="N14" i="1"/>
  <c r="N23" i="1" l="1"/>
  <c r="N39" i="1"/>
  <c r="N48" i="1"/>
  <c r="P318" i="1"/>
  <c r="P261" i="1"/>
  <c r="M261" i="1" s="1"/>
  <c r="P260" i="1"/>
  <c r="M260" i="1" s="1"/>
  <c r="P259" i="1"/>
  <c r="P339" i="1"/>
  <c r="T262" i="1"/>
  <c r="Q262" i="1" s="1"/>
  <c r="X262" i="1"/>
  <c r="U262" i="1" s="1"/>
  <c r="Q261" i="1"/>
  <c r="U261" i="1"/>
  <c r="Q260" i="1"/>
  <c r="U260" i="1"/>
  <c r="N210" i="1"/>
  <c r="R338" i="1"/>
  <c r="S338" i="1"/>
  <c r="V338" i="1"/>
  <c r="W338" i="1"/>
  <c r="X338" i="1"/>
  <c r="O338" i="1"/>
  <c r="P195" i="1"/>
  <c r="P196" i="1" s="1"/>
  <c r="R196" i="1"/>
  <c r="S196" i="1"/>
  <c r="T196" i="1"/>
  <c r="V196" i="1"/>
  <c r="W196" i="1"/>
  <c r="X196" i="1"/>
  <c r="O196" i="1"/>
  <c r="N196" i="1"/>
  <c r="Q195" i="1"/>
  <c r="U195" i="1"/>
  <c r="M194" i="1"/>
  <c r="P262" i="1" l="1"/>
  <c r="U196" i="1"/>
  <c r="M195" i="1"/>
  <c r="U338" i="1"/>
  <c r="Q196" i="1"/>
  <c r="N304" i="1" l="1"/>
  <c r="P267" i="1"/>
  <c r="N298" i="1"/>
  <c r="P298" i="1"/>
  <c r="N282" i="1"/>
  <c r="N285" i="1"/>
  <c r="P285" i="1"/>
  <c r="N276" i="1"/>
  <c r="N288" i="1"/>
  <c r="P288" i="1"/>
  <c r="N290" i="1"/>
  <c r="N271" i="1"/>
  <c r="P271" i="1"/>
  <c r="N273" i="1"/>
  <c r="P273" i="1"/>
  <c r="N287" i="1"/>
  <c r="N275" i="1"/>
  <c r="N291" i="1"/>
  <c r="N278" i="1"/>
  <c r="N283" i="1"/>
  <c r="N280" i="1"/>
  <c r="P280" i="1"/>
  <c r="N265" i="1"/>
  <c r="N297" i="1"/>
  <c r="N289" i="1"/>
  <c r="P338" i="1" l="1"/>
  <c r="P333" i="1"/>
  <c r="M333" i="1" s="1"/>
  <c r="P331" i="1"/>
  <c r="M331" i="1" s="1"/>
  <c r="X334" i="1"/>
  <c r="T334" i="1"/>
  <c r="Q333" i="1"/>
  <c r="U333" i="1"/>
  <c r="I333" i="1"/>
  <c r="P155" i="1"/>
  <c r="R155" i="1"/>
  <c r="S155" i="1"/>
  <c r="T155" i="1"/>
  <c r="V155" i="1"/>
  <c r="W155" i="1"/>
  <c r="X155" i="1"/>
  <c r="U154" i="1"/>
  <c r="Q154" i="1" s="1"/>
  <c r="M154" i="1" s="1"/>
  <c r="I154" i="1" s="1"/>
  <c r="P149" i="1"/>
  <c r="R149" i="1"/>
  <c r="S149" i="1"/>
  <c r="T149" i="1"/>
  <c r="V149" i="1"/>
  <c r="W149" i="1"/>
  <c r="X149" i="1"/>
  <c r="L149" i="1"/>
  <c r="J149" i="1"/>
  <c r="M148" i="1"/>
  <c r="Q148" i="1"/>
  <c r="U148" i="1"/>
  <c r="I148" i="1"/>
  <c r="P143" i="1"/>
  <c r="R143" i="1"/>
  <c r="S143" i="1"/>
  <c r="T143" i="1"/>
  <c r="V143" i="1"/>
  <c r="W143" i="1"/>
  <c r="X143" i="1"/>
  <c r="L143" i="1"/>
  <c r="K143" i="1"/>
  <c r="J143" i="1"/>
  <c r="M142" i="1"/>
  <c r="Q142" i="1"/>
  <c r="U142" i="1"/>
  <c r="I142" i="1"/>
  <c r="P162" i="1"/>
  <c r="R162" i="1"/>
  <c r="S162" i="1"/>
  <c r="T162" i="1"/>
  <c r="V162" i="1"/>
  <c r="W162" i="1"/>
  <c r="X162" i="1"/>
  <c r="L162" i="1"/>
  <c r="K162" i="1"/>
  <c r="J162" i="1"/>
  <c r="M161" i="1"/>
  <c r="Q161" i="1"/>
  <c r="U161" i="1"/>
  <c r="I161" i="1"/>
  <c r="N63" i="1"/>
  <c r="O63" i="1"/>
  <c r="P63" i="1"/>
  <c r="R63" i="1"/>
  <c r="S63" i="1"/>
  <c r="T63" i="1"/>
  <c r="V63" i="1"/>
  <c r="W63" i="1"/>
  <c r="X63" i="1"/>
  <c r="L63" i="1"/>
  <c r="M62" i="1"/>
  <c r="Q62" i="1"/>
  <c r="U62" i="1"/>
  <c r="I62" i="1"/>
  <c r="O131" i="1"/>
  <c r="P131" i="1"/>
  <c r="R131" i="1"/>
  <c r="S131" i="1"/>
  <c r="T131" i="1"/>
  <c r="V131" i="1"/>
  <c r="W131" i="1"/>
  <c r="X131" i="1"/>
  <c r="L131" i="1"/>
  <c r="K131" i="1"/>
  <c r="M130" i="1"/>
  <c r="Q130" i="1"/>
  <c r="U130" i="1"/>
  <c r="I130" i="1"/>
  <c r="N54" i="1"/>
  <c r="O54" i="1"/>
  <c r="P54" i="1"/>
  <c r="R54" i="1"/>
  <c r="S54" i="1"/>
  <c r="T54" i="1"/>
  <c r="V54" i="1"/>
  <c r="W54" i="1"/>
  <c r="X54" i="1"/>
  <c r="L54" i="1"/>
  <c r="K54" i="1"/>
  <c r="M53" i="1"/>
  <c r="Q53" i="1"/>
  <c r="U53" i="1"/>
  <c r="I53" i="1"/>
  <c r="N123" i="1"/>
  <c r="O123" i="1"/>
  <c r="P123" i="1"/>
  <c r="R123" i="1"/>
  <c r="S123" i="1"/>
  <c r="T123" i="1"/>
  <c r="V123" i="1"/>
  <c r="W123" i="1"/>
  <c r="X123" i="1"/>
  <c r="L123" i="1"/>
  <c r="K123" i="1"/>
  <c r="M122" i="1"/>
  <c r="Q122" i="1"/>
  <c r="U122" i="1"/>
  <c r="I122" i="1"/>
  <c r="N106" i="1"/>
  <c r="O106" i="1"/>
  <c r="P106" i="1"/>
  <c r="R106" i="1"/>
  <c r="S106" i="1"/>
  <c r="T106" i="1"/>
  <c r="V106" i="1"/>
  <c r="W106" i="1"/>
  <c r="X106" i="1"/>
  <c r="L106" i="1"/>
  <c r="K106" i="1"/>
  <c r="M105" i="1"/>
  <c r="Q105" i="1"/>
  <c r="U105" i="1"/>
  <c r="I105" i="1"/>
  <c r="N98" i="1"/>
  <c r="O98" i="1"/>
  <c r="P98" i="1"/>
  <c r="R98" i="1"/>
  <c r="S98" i="1"/>
  <c r="T98" i="1"/>
  <c r="V98" i="1"/>
  <c r="W98" i="1"/>
  <c r="X98" i="1"/>
  <c r="M97" i="1"/>
  <c r="Q97" i="1"/>
  <c r="U97" i="1"/>
  <c r="L98" i="1"/>
  <c r="I97" i="1"/>
  <c r="I96" i="1"/>
  <c r="N29" i="1"/>
  <c r="O29" i="1"/>
  <c r="P29" i="1"/>
  <c r="R29" i="1"/>
  <c r="S29" i="1"/>
  <c r="T29" i="1"/>
  <c r="V29" i="1"/>
  <c r="W29" i="1"/>
  <c r="X29" i="1"/>
  <c r="L29" i="1"/>
  <c r="K29" i="1"/>
  <c r="M28" i="1"/>
  <c r="Q28" i="1"/>
  <c r="U28" i="1"/>
  <c r="I28" i="1"/>
  <c r="N20" i="1"/>
  <c r="O20" i="1"/>
  <c r="P20" i="1"/>
  <c r="R20" i="1"/>
  <c r="S20" i="1"/>
  <c r="T20" i="1"/>
  <c r="V20" i="1"/>
  <c r="W20" i="1"/>
  <c r="X20" i="1"/>
  <c r="L20" i="1"/>
  <c r="K20" i="1"/>
  <c r="J20" i="1"/>
  <c r="M19" i="1"/>
  <c r="Q19" i="1"/>
  <c r="U19" i="1"/>
  <c r="I19" i="1"/>
  <c r="R45" i="1"/>
  <c r="S45" i="1"/>
  <c r="T45" i="1"/>
  <c r="V45" i="1"/>
  <c r="W45" i="1"/>
  <c r="X45" i="1"/>
  <c r="P45" i="1"/>
  <c r="O45" i="1"/>
  <c r="N45" i="1"/>
  <c r="Q44" i="1"/>
  <c r="U44" i="1"/>
  <c r="M44" i="1"/>
  <c r="I44" i="1"/>
  <c r="R89" i="1"/>
  <c r="S89" i="1"/>
  <c r="T89" i="1"/>
  <c r="V89" i="1"/>
  <c r="W89" i="1"/>
  <c r="X89" i="1"/>
  <c r="P89" i="1"/>
  <c r="O89" i="1"/>
  <c r="N89" i="1"/>
  <c r="U88" i="1"/>
  <c r="Q88" i="1"/>
  <c r="M88" i="1"/>
  <c r="I88" i="1"/>
  <c r="M351" i="1" l="1"/>
  <c r="Q149" i="1"/>
  <c r="U155" i="1"/>
  <c r="P334" i="1"/>
  <c r="M98" i="1"/>
  <c r="Q162" i="1"/>
  <c r="U149" i="1"/>
  <c r="Q155" i="1"/>
  <c r="J155" i="1"/>
  <c r="L155" i="1"/>
  <c r="Q123" i="1"/>
  <c r="U143" i="1"/>
  <c r="Q143" i="1"/>
  <c r="U162" i="1"/>
  <c r="U131" i="1"/>
  <c r="Q131" i="1"/>
  <c r="U106" i="1"/>
  <c r="M106" i="1"/>
  <c r="U123" i="1"/>
  <c r="M123" i="1"/>
  <c r="U20" i="1"/>
  <c r="Q106" i="1"/>
  <c r="U98" i="1"/>
  <c r="U29" i="1"/>
  <c r="U45" i="1"/>
  <c r="Q20" i="1"/>
  <c r="Q98" i="1"/>
  <c r="M29" i="1"/>
  <c r="Q29" i="1"/>
  <c r="U89" i="1"/>
  <c r="Q45" i="1"/>
  <c r="M20" i="1"/>
  <c r="Q89" i="1"/>
  <c r="N175" i="1"/>
  <c r="V175" i="1"/>
  <c r="R175" i="1"/>
  <c r="U174" i="1"/>
  <c r="Q174" i="1"/>
  <c r="I174" i="1"/>
  <c r="V243" i="1"/>
  <c r="W243" i="1"/>
  <c r="X243" i="1"/>
  <c r="R243" i="1"/>
  <c r="S243" i="1"/>
  <c r="T243" i="1"/>
  <c r="N243" i="1"/>
  <c r="O243" i="1"/>
  <c r="P243" i="1"/>
  <c r="J243" i="1"/>
  <c r="L243" i="1"/>
  <c r="U242" i="1"/>
  <c r="Q242" i="1"/>
  <c r="M242" i="1"/>
  <c r="I242" i="1"/>
  <c r="U243" i="1" l="1"/>
  <c r="M174" i="1"/>
  <c r="Q243" i="1"/>
  <c r="M243" i="1"/>
  <c r="X207" i="1" l="1"/>
  <c r="W207" i="1"/>
  <c r="V207" i="1"/>
  <c r="U205" i="1"/>
  <c r="U204" i="1"/>
  <c r="Q205" i="1"/>
  <c r="L207" i="1"/>
  <c r="O207" i="1"/>
  <c r="Q206" i="1"/>
  <c r="M206" i="1"/>
  <c r="M204" i="1"/>
  <c r="M205" i="1"/>
  <c r="N207" i="1"/>
  <c r="P207" i="1"/>
  <c r="Q204" i="1"/>
  <c r="R207" i="1"/>
  <c r="S207" i="1"/>
  <c r="T207" i="1"/>
  <c r="U206" i="1"/>
  <c r="I206" i="1"/>
  <c r="Q207" i="1" l="1"/>
  <c r="M207" i="1"/>
  <c r="U207" i="1"/>
  <c r="N346" i="1" l="1"/>
  <c r="O346" i="1"/>
  <c r="P346" i="1"/>
  <c r="K338" i="1"/>
  <c r="M270" i="1" l="1"/>
  <c r="N267" i="1"/>
  <c r="M304" i="1"/>
  <c r="M264" i="1"/>
  <c r="M265" i="1"/>
  <c r="M266" i="1"/>
  <c r="M268" i="1"/>
  <c r="M269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263" i="1"/>
  <c r="N305" i="1" l="1"/>
  <c r="P305" i="1"/>
  <c r="M271" i="1"/>
  <c r="M267" i="1"/>
  <c r="N131" i="1" l="1"/>
  <c r="M131" i="1" s="1"/>
  <c r="P312" i="1"/>
  <c r="M312" i="1" s="1"/>
  <c r="X350" i="1" l="1"/>
  <c r="W350" i="1"/>
  <c r="V350" i="1"/>
  <c r="T350" i="1"/>
  <c r="S350" i="1"/>
  <c r="R350" i="1"/>
  <c r="P350" i="1"/>
  <c r="O350" i="1"/>
  <c r="N350" i="1"/>
  <c r="L350" i="1"/>
  <c r="K350" i="1"/>
  <c r="J350" i="1"/>
  <c r="X349" i="1"/>
  <c r="W349" i="1"/>
  <c r="V349" i="1"/>
  <c r="T349" i="1"/>
  <c r="S349" i="1"/>
  <c r="R349" i="1"/>
  <c r="P349" i="1"/>
  <c r="O349" i="1"/>
  <c r="N349" i="1"/>
  <c r="L349" i="1"/>
  <c r="K349" i="1"/>
  <c r="J349" i="1"/>
  <c r="X348" i="1"/>
  <c r="W348" i="1"/>
  <c r="V348" i="1"/>
  <c r="T348" i="1"/>
  <c r="S348" i="1"/>
  <c r="R348" i="1"/>
  <c r="P348" i="1"/>
  <c r="O348" i="1"/>
  <c r="N348" i="1"/>
  <c r="L348" i="1"/>
  <c r="K348" i="1"/>
  <c r="J348" i="1"/>
  <c r="X347" i="1"/>
  <c r="W347" i="1"/>
  <c r="V347" i="1"/>
  <c r="T347" i="1"/>
  <c r="S347" i="1"/>
  <c r="R347" i="1"/>
  <c r="P347" i="1"/>
  <c r="O347" i="1"/>
  <c r="N347" i="1"/>
  <c r="L347" i="1"/>
  <c r="K347" i="1"/>
  <c r="J347" i="1"/>
  <c r="X346" i="1"/>
  <c r="W346" i="1"/>
  <c r="V346" i="1"/>
  <c r="T346" i="1"/>
  <c r="S346" i="1"/>
  <c r="R346" i="1"/>
  <c r="K346" i="1"/>
  <c r="X345" i="1"/>
  <c r="W345" i="1"/>
  <c r="V345" i="1"/>
  <c r="T345" i="1"/>
  <c r="S345" i="1"/>
  <c r="R345" i="1"/>
  <c r="P345" i="1"/>
  <c r="O345" i="1"/>
  <c r="N345" i="1"/>
  <c r="L345" i="1"/>
  <c r="X344" i="1"/>
  <c r="W344" i="1"/>
  <c r="V344" i="1"/>
  <c r="T344" i="1"/>
  <c r="S344" i="1"/>
  <c r="R344" i="1"/>
  <c r="P344" i="1"/>
  <c r="O344" i="1"/>
  <c r="N344" i="1"/>
  <c r="L344" i="1"/>
  <c r="J344" i="1"/>
  <c r="X343" i="1"/>
  <c r="W343" i="1"/>
  <c r="V343" i="1"/>
  <c r="T343" i="1"/>
  <c r="S343" i="1"/>
  <c r="R343" i="1"/>
  <c r="P343" i="1"/>
  <c r="O343" i="1"/>
  <c r="N343" i="1"/>
  <c r="L343" i="1"/>
  <c r="K343" i="1"/>
  <c r="X342" i="1"/>
  <c r="W342" i="1"/>
  <c r="V342" i="1"/>
  <c r="T342" i="1"/>
  <c r="S342" i="1"/>
  <c r="R342" i="1"/>
  <c r="P342" i="1"/>
  <c r="O342" i="1"/>
  <c r="N342" i="1"/>
  <c r="L342" i="1"/>
  <c r="X341" i="1"/>
  <c r="W341" i="1"/>
  <c r="V341" i="1"/>
  <c r="T341" i="1"/>
  <c r="S341" i="1"/>
  <c r="R341" i="1"/>
  <c r="P341" i="1"/>
  <c r="O341" i="1"/>
  <c r="N341" i="1"/>
  <c r="L341" i="1"/>
  <c r="K341" i="1"/>
  <c r="J341" i="1"/>
  <c r="X340" i="1"/>
  <c r="W340" i="1"/>
  <c r="V340" i="1"/>
  <c r="T340" i="1"/>
  <c r="S340" i="1"/>
  <c r="R340" i="1"/>
  <c r="P340" i="1"/>
  <c r="O340" i="1"/>
  <c r="N340" i="1"/>
  <c r="L340" i="1"/>
  <c r="K340" i="1"/>
  <c r="J340" i="1"/>
  <c r="X339" i="1"/>
  <c r="W339" i="1"/>
  <c r="V339" i="1"/>
  <c r="T339" i="1"/>
  <c r="S339" i="1"/>
  <c r="R339" i="1"/>
  <c r="L339" i="1"/>
  <c r="K339" i="1"/>
  <c r="U334" i="1"/>
  <c r="Q334" i="1"/>
  <c r="M334" i="1"/>
  <c r="L334" i="1"/>
  <c r="I334" i="1" s="1"/>
  <c r="Q332" i="1"/>
  <c r="I332" i="1"/>
  <c r="Q331" i="1"/>
  <c r="I331" i="1"/>
  <c r="L330" i="1"/>
  <c r="I330" i="1" s="1"/>
  <c r="I329" i="1"/>
  <c r="I328" i="1"/>
  <c r="L327" i="1"/>
  <c r="I327" i="1" s="1"/>
  <c r="I326" i="1"/>
  <c r="I325" i="1"/>
  <c r="L324" i="1"/>
  <c r="I324" i="1" s="1"/>
  <c r="I323" i="1"/>
  <c r="P322" i="1"/>
  <c r="M322" i="1" s="1"/>
  <c r="L322" i="1"/>
  <c r="I322" i="1" s="1"/>
  <c r="I321" i="1"/>
  <c r="T320" i="1"/>
  <c r="T338" i="1" s="1"/>
  <c r="Q338" i="1" s="1"/>
  <c r="M320" i="1"/>
  <c r="I320" i="1"/>
  <c r="X319" i="1"/>
  <c r="W319" i="1"/>
  <c r="V319" i="1"/>
  <c r="T319" i="1"/>
  <c r="S319" i="1"/>
  <c r="R319" i="1"/>
  <c r="L319" i="1"/>
  <c r="I319" i="1" s="1"/>
  <c r="U318" i="1"/>
  <c r="Q318" i="1"/>
  <c r="I318" i="1"/>
  <c r="X317" i="1"/>
  <c r="W317" i="1"/>
  <c r="V317" i="1"/>
  <c r="S317" i="1"/>
  <c r="R317" i="1"/>
  <c r="P317" i="1"/>
  <c r="O317" i="1"/>
  <c r="N317" i="1"/>
  <c r="K317" i="1"/>
  <c r="J317" i="1"/>
  <c r="U316" i="1"/>
  <c r="Q316" i="1"/>
  <c r="I316" i="1"/>
  <c r="L315" i="1"/>
  <c r="L346" i="1" s="1"/>
  <c r="I314" i="1"/>
  <c r="I313" i="1"/>
  <c r="Q312" i="1"/>
  <c r="I312" i="1"/>
  <c r="X311" i="1"/>
  <c r="U311" i="1"/>
  <c r="T311" i="1"/>
  <c r="Q311" i="1"/>
  <c r="P311" i="1"/>
  <c r="L311" i="1"/>
  <c r="M310" i="1"/>
  <c r="M311" i="1" s="1"/>
  <c r="I310" i="1"/>
  <c r="I311" i="1" s="1"/>
  <c r="X309" i="1"/>
  <c r="W309" i="1"/>
  <c r="V309" i="1"/>
  <c r="T309" i="1"/>
  <c r="S309" i="1"/>
  <c r="R309" i="1"/>
  <c r="P309" i="1"/>
  <c r="O309" i="1"/>
  <c r="N309" i="1"/>
  <c r="L309" i="1"/>
  <c r="K309" i="1"/>
  <c r="J309" i="1"/>
  <c r="Q308" i="1"/>
  <c r="M308" i="1"/>
  <c r="I308" i="1"/>
  <c r="I309" i="1" s="1"/>
  <c r="X307" i="1"/>
  <c r="U307" i="1" s="1"/>
  <c r="T307" i="1"/>
  <c r="Q307" i="1" s="1"/>
  <c r="P307" i="1"/>
  <c r="M307" i="1" s="1"/>
  <c r="L307" i="1"/>
  <c r="K307" i="1"/>
  <c r="J307" i="1"/>
  <c r="Q306" i="1"/>
  <c r="M306" i="1"/>
  <c r="I306" i="1"/>
  <c r="I307" i="1" s="1"/>
  <c r="X305" i="1"/>
  <c r="W305" i="1"/>
  <c r="V305" i="1"/>
  <c r="T305" i="1"/>
  <c r="S305" i="1"/>
  <c r="R305" i="1"/>
  <c r="O305" i="1"/>
  <c r="K305" i="1"/>
  <c r="U304" i="1"/>
  <c r="Q304" i="1"/>
  <c r="J304" i="1"/>
  <c r="I304" i="1" s="1"/>
  <c r="J303" i="1"/>
  <c r="I303" i="1" s="1"/>
  <c r="J302" i="1"/>
  <c r="I302" i="1" s="1"/>
  <c r="I298" i="1"/>
  <c r="J297" i="1"/>
  <c r="I297" i="1" s="1"/>
  <c r="I296" i="1"/>
  <c r="J295" i="1"/>
  <c r="I295" i="1" s="1"/>
  <c r="J291" i="1"/>
  <c r="I291" i="1" s="1"/>
  <c r="U290" i="1"/>
  <c r="Q290" i="1"/>
  <c r="L290" i="1"/>
  <c r="J290" i="1"/>
  <c r="U289" i="1"/>
  <c r="Q289" i="1"/>
  <c r="L289" i="1"/>
  <c r="I289" i="1" s="1"/>
  <c r="U288" i="1"/>
  <c r="Q288" i="1"/>
  <c r="L288" i="1"/>
  <c r="I288" i="1" s="1"/>
  <c r="U287" i="1"/>
  <c r="Q287" i="1"/>
  <c r="L287" i="1"/>
  <c r="J287" i="1"/>
  <c r="U286" i="1"/>
  <c r="Q286" i="1"/>
  <c r="I286" i="1"/>
  <c r="U285" i="1"/>
  <c r="Q285" i="1"/>
  <c r="L285" i="1"/>
  <c r="J285" i="1"/>
  <c r="I284" i="1"/>
  <c r="I283" i="1"/>
  <c r="U282" i="1"/>
  <c r="Q282" i="1"/>
  <c r="L282" i="1"/>
  <c r="J282" i="1"/>
  <c r="I281" i="1"/>
  <c r="U280" i="1"/>
  <c r="Q280" i="1"/>
  <c r="L280" i="1"/>
  <c r="I280" i="1" s="1"/>
  <c r="I279" i="1"/>
  <c r="L278" i="1"/>
  <c r="I277" i="1"/>
  <c r="U276" i="1"/>
  <c r="Q276" i="1"/>
  <c r="J276" i="1"/>
  <c r="I276" i="1" s="1"/>
  <c r="U275" i="1"/>
  <c r="Q275" i="1"/>
  <c r="L275" i="1"/>
  <c r="J275" i="1"/>
  <c r="I274" i="1"/>
  <c r="U273" i="1"/>
  <c r="Q273" i="1"/>
  <c r="L273" i="1"/>
  <c r="J273" i="1"/>
  <c r="I272" i="1"/>
  <c r="U271" i="1"/>
  <c r="Q271" i="1"/>
  <c r="L271" i="1"/>
  <c r="J271" i="1"/>
  <c r="I270" i="1"/>
  <c r="U269" i="1"/>
  <c r="Q269" i="1"/>
  <c r="L269" i="1"/>
  <c r="I269" i="1" s="1"/>
  <c r="I268" i="1"/>
  <c r="J267" i="1"/>
  <c r="I267" i="1" s="1"/>
  <c r="I266" i="1"/>
  <c r="L265" i="1"/>
  <c r="J265" i="1"/>
  <c r="I264" i="1"/>
  <c r="U263" i="1"/>
  <c r="Q263" i="1"/>
  <c r="I263" i="1"/>
  <c r="M262" i="1"/>
  <c r="L262" i="1"/>
  <c r="K262" i="1"/>
  <c r="J262" i="1"/>
  <c r="I262" i="1"/>
  <c r="M259" i="1"/>
  <c r="X258" i="1"/>
  <c r="W258" i="1"/>
  <c r="V258" i="1"/>
  <c r="T258" i="1"/>
  <c r="S258" i="1"/>
  <c r="R258" i="1"/>
  <c r="P258" i="1"/>
  <c r="O258" i="1"/>
  <c r="N258" i="1"/>
  <c r="L258" i="1"/>
  <c r="K258" i="1"/>
  <c r="J258" i="1"/>
  <c r="I257" i="1"/>
  <c r="I256" i="1"/>
  <c r="X251" i="1"/>
  <c r="W251" i="1"/>
  <c r="V251" i="1"/>
  <c r="T251" i="1"/>
  <c r="S251" i="1"/>
  <c r="R251" i="1"/>
  <c r="P251" i="1"/>
  <c r="O251" i="1"/>
  <c r="N251" i="1"/>
  <c r="L251" i="1"/>
  <c r="K251" i="1"/>
  <c r="U250" i="1"/>
  <c r="Q250" i="1"/>
  <c r="M250" i="1"/>
  <c r="I250" i="1"/>
  <c r="M249" i="1"/>
  <c r="I249" i="1"/>
  <c r="U248" i="1"/>
  <c r="Q248" i="1"/>
  <c r="M248" i="1"/>
  <c r="I248" i="1"/>
  <c r="M247" i="1"/>
  <c r="I247" i="1"/>
  <c r="U246" i="1"/>
  <c r="Q246" i="1"/>
  <c r="M246" i="1"/>
  <c r="I246" i="1"/>
  <c r="M245" i="1"/>
  <c r="I245" i="1"/>
  <c r="U244" i="1"/>
  <c r="Q244" i="1"/>
  <c r="M244" i="1"/>
  <c r="J244" i="1"/>
  <c r="I244" i="1" s="1"/>
  <c r="U241" i="1"/>
  <c r="Q241" i="1"/>
  <c r="M241" i="1"/>
  <c r="K241" i="1"/>
  <c r="I241" i="1"/>
  <c r="U240" i="1"/>
  <c r="Q240" i="1"/>
  <c r="M240" i="1"/>
  <c r="I240" i="1"/>
  <c r="V237" i="1"/>
  <c r="U237" i="1" s="1"/>
  <c r="R237" i="1"/>
  <c r="Q237" i="1" s="1"/>
  <c r="N237" i="1"/>
  <c r="M237" i="1" s="1"/>
  <c r="U236" i="1"/>
  <c r="Q236" i="1"/>
  <c r="M236" i="1"/>
  <c r="J236" i="1"/>
  <c r="I236" i="1" s="1"/>
  <c r="V235" i="1"/>
  <c r="U235" i="1" s="1"/>
  <c r="R235" i="1"/>
  <c r="Q235" i="1" s="1"/>
  <c r="N235" i="1"/>
  <c r="M235" i="1" s="1"/>
  <c r="J235" i="1"/>
  <c r="I235" i="1" s="1"/>
  <c r="U234" i="1"/>
  <c r="Q234" i="1"/>
  <c r="M234" i="1"/>
  <c r="V233" i="1"/>
  <c r="U233" i="1" s="1"/>
  <c r="R233" i="1"/>
  <c r="Q233" i="1" s="1"/>
  <c r="N233" i="1"/>
  <c r="M233" i="1" s="1"/>
  <c r="J233" i="1"/>
  <c r="I233" i="1" s="1"/>
  <c r="U232" i="1"/>
  <c r="Q232" i="1"/>
  <c r="M232" i="1"/>
  <c r="I232" i="1"/>
  <c r="V231" i="1"/>
  <c r="U231" i="1" s="1"/>
  <c r="R231" i="1"/>
  <c r="Q231" i="1" s="1"/>
  <c r="J231" i="1"/>
  <c r="I231" i="1" s="1"/>
  <c r="U228" i="1"/>
  <c r="Q228" i="1"/>
  <c r="N228" i="1"/>
  <c r="N338" i="1" s="1"/>
  <c r="I228" i="1"/>
  <c r="W227" i="1"/>
  <c r="V227" i="1"/>
  <c r="U227" i="1" s="1"/>
  <c r="S227" i="1"/>
  <c r="R227" i="1"/>
  <c r="Q227" i="1" s="1"/>
  <c r="O227" i="1"/>
  <c r="N227" i="1"/>
  <c r="M227" i="1" s="1"/>
  <c r="L227" i="1"/>
  <c r="K227" i="1"/>
  <c r="J227" i="1"/>
  <c r="U226" i="1"/>
  <c r="Q226" i="1"/>
  <c r="M226" i="1"/>
  <c r="I226" i="1"/>
  <c r="X225" i="1"/>
  <c r="W225" i="1"/>
  <c r="V225" i="1"/>
  <c r="T225" i="1"/>
  <c r="S225" i="1"/>
  <c r="R225" i="1"/>
  <c r="P225" i="1"/>
  <c r="O225" i="1"/>
  <c r="N225" i="1"/>
  <c r="L225" i="1"/>
  <c r="K225" i="1"/>
  <c r="J225" i="1"/>
  <c r="U224" i="1"/>
  <c r="Q224" i="1"/>
  <c r="M224" i="1"/>
  <c r="I224" i="1"/>
  <c r="U223" i="1"/>
  <c r="Q223" i="1"/>
  <c r="M223" i="1"/>
  <c r="I223" i="1"/>
  <c r="U222" i="1"/>
  <c r="Q222" i="1"/>
  <c r="M222" i="1"/>
  <c r="I222" i="1"/>
  <c r="U221" i="1"/>
  <c r="M221" i="1"/>
  <c r="I221" i="1"/>
  <c r="X220" i="1"/>
  <c r="W220" i="1"/>
  <c r="V220" i="1"/>
  <c r="T220" i="1"/>
  <c r="S220" i="1"/>
  <c r="R220" i="1"/>
  <c r="P220" i="1"/>
  <c r="O220" i="1"/>
  <c r="N220" i="1"/>
  <c r="L220" i="1"/>
  <c r="K220" i="1"/>
  <c r="J220" i="1"/>
  <c r="U219" i="1"/>
  <c r="Q219" i="1"/>
  <c r="M219" i="1"/>
  <c r="I219" i="1"/>
  <c r="U218" i="1"/>
  <c r="Q218" i="1"/>
  <c r="M218" i="1"/>
  <c r="I218" i="1"/>
  <c r="U217" i="1"/>
  <c r="Q217" i="1"/>
  <c r="M217" i="1"/>
  <c r="I217" i="1"/>
  <c r="U216" i="1"/>
  <c r="Q216" i="1"/>
  <c r="M216" i="1"/>
  <c r="I216" i="1"/>
  <c r="V215" i="1"/>
  <c r="U215" i="1" s="1"/>
  <c r="R215" i="1"/>
  <c r="Q215" i="1" s="1"/>
  <c r="N215" i="1"/>
  <c r="M215" i="1" s="1"/>
  <c r="J215" i="1"/>
  <c r="U214" i="1"/>
  <c r="Q214" i="1"/>
  <c r="M214" i="1"/>
  <c r="I214" i="1"/>
  <c r="I215" i="1" s="1"/>
  <c r="V211" i="1"/>
  <c r="R211" i="1"/>
  <c r="P211" i="1"/>
  <c r="N211" i="1"/>
  <c r="J211" i="1"/>
  <c r="I211" i="1" s="1"/>
  <c r="U210" i="1"/>
  <c r="U211" i="1" s="1"/>
  <c r="Q210" i="1"/>
  <c r="Q211" i="1" s="1"/>
  <c r="M210" i="1"/>
  <c r="M211" i="1" s="1"/>
  <c r="I210" i="1"/>
  <c r="V209" i="1"/>
  <c r="U209" i="1"/>
  <c r="T209" i="1"/>
  <c r="R209" i="1"/>
  <c r="P209" i="1"/>
  <c r="N209" i="1"/>
  <c r="J209" i="1"/>
  <c r="M208" i="1"/>
  <c r="M209" i="1" s="1"/>
  <c r="I208" i="1"/>
  <c r="I209" i="1" s="1"/>
  <c r="K207" i="1"/>
  <c r="J205" i="1"/>
  <c r="I205" i="1" s="1"/>
  <c r="J204" i="1"/>
  <c r="X203" i="1"/>
  <c r="W203" i="1"/>
  <c r="V203" i="1"/>
  <c r="T203" i="1"/>
  <c r="S203" i="1"/>
  <c r="R203" i="1"/>
  <c r="P203" i="1"/>
  <c r="O203" i="1"/>
  <c r="N203" i="1"/>
  <c r="L203" i="1"/>
  <c r="K203" i="1"/>
  <c r="J203" i="1"/>
  <c r="M202" i="1"/>
  <c r="I202" i="1"/>
  <c r="U200" i="1"/>
  <c r="Q200" i="1"/>
  <c r="M200" i="1"/>
  <c r="I200" i="1"/>
  <c r="O199" i="1"/>
  <c r="N199" i="1"/>
  <c r="M199" i="1" s="1"/>
  <c r="K199" i="1"/>
  <c r="J199" i="1"/>
  <c r="M198" i="1"/>
  <c r="I198" i="1"/>
  <c r="M197" i="1"/>
  <c r="I197" i="1"/>
  <c r="L196" i="1"/>
  <c r="K196" i="1"/>
  <c r="J196" i="1"/>
  <c r="M193" i="1"/>
  <c r="M192" i="1"/>
  <c r="I192" i="1"/>
  <c r="P191" i="1"/>
  <c r="O191" i="1"/>
  <c r="N191" i="1"/>
  <c r="L191" i="1"/>
  <c r="K191" i="1"/>
  <c r="J191" i="1"/>
  <c r="M190" i="1"/>
  <c r="I190" i="1"/>
  <c r="M189" i="1"/>
  <c r="M188" i="1"/>
  <c r="I188" i="1"/>
  <c r="M187" i="1"/>
  <c r="I187" i="1"/>
  <c r="P186" i="1"/>
  <c r="O186" i="1"/>
  <c r="N186" i="1"/>
  <c r="L186" i="1"/>
  <c r="K186" i="1"/>
  <c r="J186" i="1"/>
  <c r="M185" i="1"/>
  <c r="I185" i="1"/>
  <c r="M184" i="1"/>
  <c r="I184" i="1"/>
  <c r="I182" i="1"/>
  <c r="N181" i="1"/>
  <c r="M181" i="1" s="1"/>
  <c r="J181" i="1"/>
  <c r="I181" i="1" s="1"/>
  <c r="M180" i="1"/>
  <c r="I180" i="1"/>
  <c r="V179" i="1"/>
  <c r="U179" i="1" s="1"/>
  <c r="R179" i="1"/>
  <c r="Q179" i="1" s="1"/>
  <c r="P179" i="1"/>
  <c r="O179" i="1"/>
  <c r="N179" i="1"/>
  <c r="L179" i="1"/>
  <c r="K179" i="1"/>
  <c r="J179" i="1"/>
  <c r="U178" i="1"/>
  <c r="Q178" i="1"/>
  <c r="M176" i="1"/>
  <c r="U175" i="1"/>
  <c r="Q175" i="1"/>
  <c r="M175" i="1"/>
  <c r="U173" i="1"/>
  <c r="Q173" i="1"/>
  <c r="M173" i="1"/>
  <c r="J173" i="1"/>
  <c r="M172" i="1"/>
  <c r="I172" i="1"/>
  <c r="M171" i="1"/>
  <c r="I171" i="1"/>
  <c r="M170" i="1"/>
  <c r="I170" i="1"/>
  <c r="W169" i="1"/>
  <c r="V169" i="1"/>
  <c r="U169" i="1" s="1"/>
  <c r="S169" i="1"/>
  <c r="R169" i="1"/>
  <c r="Q169" i="1" s="1"/>
  <c r="P169" i="1"/>
  <c r="O169" i="1"/>
  <c r="N169" i="1"/>
  <c r="L169" i="1"/>
  <c r="J169" i="1"/>
  <c r="U168" i="1"/>
  <c r="Q168" i="1"/>
  <c r="M168" i="1"/>
  <c r="I168" i="1"/>
  <c r="U167" i="1"/>
  <c r="Q167" i="1"/>
  <c r="M167" i="1"/>
  <c r="I167" i="1"/>
  <c r="U166" i="1"/>
  <c r="Q166" i="1"/>
  <c r="I166" i="1"/>
  <c r="U165" i="1"/>
  <c r="Q165" i="1"/>
  <c r="M165" i="1"/>
  <c r="I165" i="1"/>
  <c r="U163" i="1"/>
  <c r="Q163" i="1"/>
  <c r="M163" i="1"/>
  <c r="K163" i="1"/>
  <c r="K169" i="1" s="1"/>
  <c r="I163" i="1"/>
  <c r="U160" i="1"/>
  <c r="Q160" i="1"/>
  <c r="M160" i="1"/>
  <c r="I160" i="1"/>
  <c r="U159" i="1"/>
  <c r="Q159" i="1"/>
  <c r="O159" i="1"/>
  <c r="N159" i="1"/>
  <c r="N162" i="1" s="1"/>
  <c r="M162" i="1" s="1"/>
  <c r="I159" i="1"/>
  <c r="I158" i="1"/>
  <c r="U157" i="1"/>
  <c r="Q157" i="1"/>
  <c r="M157" i="1"/>
  <c r="I157" i="1"/>
  <c r="U156" i="1"/>
  <c r="Q156" i="1"/>
  <c r="M156" i="1"/>
  <c r="I156" i="1"/>
  <c r="U153" i="1"/>
  <c r="Q153" i="1"/>
  <c r="M153" i="1"/>
  <c r="I153" i="1"/>
  <c r="Q152" i="1"/>
  <c r="O152" i="1"/>
  <c r="O155" i="1" s="1"/>
  <c r="N152" i="1"/>
  <c r="N155" i="1" s="1"/>
  <c r="M155" i="1" s="1"/>
  <c r="I152" i="1"/>
  <c r="Q151" i="1"/>
  <c r="M151" i="1"/>
  <c r="I151" i="1"/>
  <c r="U150" i="1"/>
  <c r="Q150" i="1"/>
  <c r="M150" i="1"/>
  <c r="K150" i="1"/>
  <c r="K155" i="1" s="1"/>
  <c r="I150" i="1"/>
  <c r="U147" i="1"/>
  <c r="Q147" i="1"/>
  <c r="M147" i="1"/>
  <c r="I147" i="1"/>
  <c r="U146" i="1"/>
  <c r="Q146" i="1"/>
  <c r="O146" i="1"/>
  <c r="O149" i="1" s="1"/>
  <c r="N146" i="1"/>
  <c r="N149" i="1" s="1"/>
  <c r="M149" i="1" s="1"/>
  <c r="I146" i="1"/>
  <c r="U145" i="1"/>
  <c r="Q145" i="1"/>
  <c r="M145" i="1"/>
  <c r="I145" i="1"/>
  <c r="U144" i="1"/>
  <c r="Q144" i="1"/>
  <c r="M144" i="1"/>
  <c r="K144" i="1"/>
  <c r="K149" i="1" s="1"/>
  <c r="I144" i="1"/>
  <c r="U141" i="1"/>
  <c r="Q141" i="1"/>
  <c r="M141" i="1"/>
  <c r="I141" i="1"/>
  <c r="Q140" i="1"/>
  <c r="O140" i="1"/>
  <c r="O143" i="1" s="1"/>
  <c r="N140" i="1"/>
  <c r="I140" i="1"/>
  <c r="U139" i="1"/>
  <c r="Q139" i="1"/>
  <c r="M139" i="1"/>
  <c r="I139" i="1"/>
  <c r="U138" i="1"/>
  <c r="Q138" i="1"/>
  <c r="M138" i="1"/>
  <c r="I138" i="1"/>
  <c r="L137" i="1"/>
  <c r="K137" i="1"/>
  <c r="U135" i="1"/>
  <c r="Q135" i="1"/>
  <c r="M135" i="1"/>
  <c r="I135" i="1"/>
  <c r="O134" i="1"/>
  <c r="N134" i="1"/>
  <c r="J134" i="1"/>
  <c r="I134" i="1" s="1"/>
  <c r="M133" i="1"/>
  <c r="I133" i="1"/>
  <c r="U132" i="1"/>
  <c r="Q132" i="1"/>
  <c r="M132" i="1"/>
  <c r="J132" i="1"/>
  <c r="I132" i="1" s="1"/>
  <c r="U129" i="1"/>
  <c r="Q129" i="1"/>
  <c r="M129" i="1"/>
  <c r="I129" i="1"/>
  <c r="M128" i="1"/>
  <c r="J128" i="1"/>
  <c r="J131" i="1" s="1"/>
  <c r="M127" i="1"/>
  <c r="I127" i="1"/>
  <c r="M126" i="1"/>
  <c r="I126" i="1"/>
  <c r="U124" i="1"/>
  <c r="Q124" i="1"/>
  <c r="M124" i="1"/>
  <c r="I124" i="1"/>
  <c r="U121" i="1"/>
  <c r="Q121" i="1"/>
  <c r="M121" i="1"/>
  <c r="I121" i="1"/>
  <c r="U120" i="1"/>
  <c r="M120" i="1"/>
  <c r="I120" i="1"/>
  <c r="U119" i="1"/>
  <c r="M119" i="1"/>
  <c r="I119" i="1"/>
  <c r="U118" i="1"/>
  <c r="M118" i="1"/>
  <c r="I118" i="1"/>
  <c r="J117" i="1"/>
  <c r="J123" i="1" s="1"/>
  <c r="U116" i="1"/>
  <c r="Q116" i="1"/>
  <c r="M116" i="1"/>
  <c r="I116" i="1"/>
  <c r="L115" i="1"/>
  <c r="K115" i="1"/>
  <c r="J115" i="1"/>
  <c r="U113" i="1"/>
  <c r="M113" i="1"/>
  <c r="I113" i="1"/>
  <c r="M112" i="1"/>
  <c r="I112" i="1"/>
  <c r="M111" i="1"/>
  <c r="I111" i="1"/>
  <c r="I110" i="1"/>
  <c r="M109" i="1"/>
  <c r="I109" i="1"/>
  <c r="U107" i="1"/>
  <c r="Q107" i="1"/>
  <c r="M107" i="1"/>
  <c r="I107" i="1"/>
  <c r="U104" i="1"/>
  <c r="Q104" i="1"/>
  <c r="M104" i="1"/>
  <c r="I104" i="1"/>
  <c r="U103" i="1"/>
  <c r="M103" i="1"/>
  <c r="I103" i="1"/>
  <c r="U102" i="1"/>
  <c r="M102" i="1"/>
  <c r="I102" i="1"/>
  <c r="U101" i="1"/>
  <c r="Q101" i="1"/>
  <c r="M101" i="1"/>
  <c r="I101" i="1"/>
  <c r="J100" i="1"/>
  <c r="U99" i="1"/>
  <c r="Q99" i="1"/>
  <c r="M99" i="1"/>
  <c r="I99" i="1"/>
  <c r="U96" i="1"/>
  <c r="M96" i="1"/>
  <c r="M95" i="1"/>
  <c r="I94" i="1"/>
  <c r="M93" i="1"/>
  <c r="I93" i="1"/>
  <c r="M92" i="1"/>
  <c r="I92" i="1"/>
  <c r="U90" i="1"/>
  <c r="Q90" i="1"/>
  <c r="M90" i="1"/>
  <c r="K90" i="1"/>
  <c r="K98" i="1" s="1"/>
  <c r="J90" i="1"/>
  <c r="J98" i="1" s="1"/>
  <c r="L89" i="1"/>
  <c r="K89" i="1"/>
  <c r="U87" i="1"/>
  <c r="Q87" i="1"/>
  <c r="M87" i="1"/>
  <c r="I87" i="1"/>
  <c r="M86" i="1"/>
  <c r="J86" i="1"/>
  <c r="J89" i="1" s="1"/>
  <c r="M85" i="1"/>
  <c r="I85" i="1"/>
  <c r="I84" i="1"/>
  <c r="U83" i="1"/>
  <c r="Q83" i="1"/>
  <c r="M83" i="1"/>
  <c r="I83" i="1"/>
  <c r="I82" i="1"/>
  <c r="U81" i="1"/>
  <c r="Q81" i="1"/>
  <c r="M81" i="1"/>
  <c r="I81" i="1"/>
  <c r="L80" i="1"/>
  <c r="K80" i="1"/>
  <c r="Q78" i="1"/>
  <c r="M78" i="1"/>
  <c r="I78" i="1"/>
  <c r="I77" i="1"/>
  <c r="I76" i="1"/>
  <c r="M75" i="1"/>
  <c r="I75" i="1"/>
  <c r="M74" i="1"/>
  <c r="I74" i="1"/>
  <c r="U72" i="1"/>
  <c r="Q72" i="1"/>
  <c r="M72" i="1"/>
  <c r="J72" i="1"/>
  <c r="I72" i="1" s="1"/>
  <c r="L71" i="1"/>
  <c r="K71" i="1"/>
  <c r="J71" i="1"/>
  <c r="M69" i="1"/>
  <c r="I69" i="1"/>
  <c r="M68" i="1"/>
  <c r="I68" i="1"/>
  <c r="I67" i="1"/>
  <c r="M66" i="1"/>
  <c r="I66" i="1"/>
  <c r="U64" i="1"/>
  <c r="Q64" i="1"/>
  <c r="M64" i="1"/>
  <c r="I64" i="1"/>
  <c r="M61" i="1"/>
  <c r="I61" i="1"/>
  <c r="I60" i="1"/>
  <c r="I59" i="1"/>
  <c r="M58" i="1"/>
  <c r="K58" i="1"/>
  <c r="K63" i="1" s="1"/>
  <c r="J58" i="1"/>
  <c r="J63" i="1" s="1"/>
  <c r="M57" i="1"/>
  <c r="I57" i="1"/>
  <c r="U55" i="1"/>
  <c r="U63" i="1" s="1"/>
  <c r="Q55" i="1"/>
  <c r="Q63" i="1" s="1"/>
  <c r="M55" i="1"/>
  <c r="I55" i="1"/>
  <c r="U52" i="1"/>
  <c r="Q52" i="1"/>
  <c r="M52" i="1"/>
  <c r="J52" i="1"/>
  <c r="J54" i="1" s="1"/>
  <c r="M51" i="1"/>
  <c r="I51" i="1"/>
  <c r="I50" i="1"/>
  <c r="M49" i="1"/>
  <c r="I49" i="1"/>
  <c r="M48" i="1"/>
  <c r="I48" i="1"/>
  <c r="U46" i="1"/>
  <c r="Q46" i="1"/>
  <c r="M46" i="1"/>
  <c r="I46" i="1"/>
  <c r="L45" i="1"/>
  <c r="M43" i="1"/>
  <c r="I43" i="1"/>
  <c r="I42" i="1"/>
  <c r="I41" i="1"/>
  <c r="M40" i="1"/>
  <c r="K40" i="1"/>
  <c r="J40" i="1"/>
  <c r="U39" i="1"/>
  <c r="Q39" i="1"/>
  <c r="M39" i="1"/>
  <c r="I39" i="1"/>
  <c r="I38" i="1"/>
  <c r="U37" i="1"/>
  <c r="Q37" i="1"/>
  <c r="M37" i="1"/>
  <c r="I37" i="1"/>
  <c r="W36" i="1"/>
  <c r="V36" i="1"/>
  <c r="U36" i="1" s="1"/>
  <c r="S36" i="1"/>
  <c r="R36" i="1"/>
  <c r="Q36" i="1" s="1"/>
  <c r="P36" i="1"/>
  <c r="O36" i="1"/>
  <c r="N36" i="1"/>
  <c r="L36" i="1"/>
  <c r="U35" i="1"/>
  <c r="Q35" i="1"/>
  <c r="M35" i="1"/>
  <c r="I35" i="1"/>
  <c r="M33" i="1"/>
  <c r="I33" i="1"/>
  <c r="U32" i="1"/>
  <c r="Q32" i="1"/>
  <c r="M32" i="1"/>
  <c r="I32" i="1"/>
  <c r="U30" i="1"/>
  <c r="Q30" i="1"/>
  <c r="M30" i="1"/>
  <c r="K30" i="1"/>
  <c r="J30" i="1"/>
  <c r="U27" i="1"/>
  <c r="Q27" i="1"/>
  <c r="M27" i="1"/>
  <c r="J27" i="1"/>
  <c r="I26" i="1"/>
  <c r="M25" i="1"/>
  <c r="I25" i="1"/>
  <c r="U24" i="1"/>
  <c r="Q24" i="1"/>
  <c r="M24" i="1"/>
  <c r="I24" i="1"/>
  <c r="M23" i="1"/>
  <c r="I23" i="1"/>
  <c r="I22" i="1"/>
  <c r="U21" i="1"/>
  <c r="Q21" i="1"/>
  <c r="M21" i="1"/>
  <c r="I21" i="1"/>
  <c r="U18" i="1"/>
  <c r="Q18" i="1"/>
  <c r="M18" i="1"/>
  <c r="I18" i="1"/>
  <c r="I17" i="1"/>
  <c r="M15" i="1"/>
  <c r="I15" i="1"/>
  <c r="M14" i="1"/>
  <c r="I14" i="1"/>
  <c r="U12" i="1"/>
  <c r="M12" i="1"/>
  <c r="I12" i="1"/>
  <c r="P352" i="1" l="1"/>
  <c r="L238" i="1"/>
  <c r="O339" i="1"/>
  <c r="O352" i="1" s="1"/>
  <c r="M343" i="1"/>
  <c r="O162" i="1"/>
  <c r="O212" i="1" s="1"/>
  <c r="U54" i="1"/>
  <c r="Q345" i="1"/>
  <c r="M349" i="1"/>
  <c r="Q54" i="1"/>
  <c r="M140" i="1"/>
  <c r="N143" i="1"/>
  <c r="M143" i="1" s="1"/>
  <c r="M63" i="1"/>
  <c r="M54" i="1"/>
  <c r="I341" i="1"/>
  <c r="J343" i="1"/>
  <c r="I343" i="1" s="1"/>
  <c r="J106" i="1"/>
  <c r="I106" i="1" s="1"/>
  <c r="I27" i="1"/>
  <c r="J29" i="1"/>
  <c r="I29" i="1" s="1"/>
  <c r="U258" i="1"/>
  <c r="M203" i="1"/>
  <c r="U319" i="1"/>
  <c r="M115" i="1"/>
  <c r="U203" i="1"/>
  <c r="I123" i="1"/>
  <c r="I149" i="1"/>
  <c r="I258" i="1"/>
  <c r="I173" i="1"/>
  <c r="J175" i="1"/>
  <c r="I175" i="1" s="1"/>
  <c r="I98" i="1"/>
  <c r="I115" i="1"/>
  <c r="K238" i="1"/>
  <c r="U220" i="1"/>
  <c r="U309" i="1"/>
  <c r="I347" i="1"/>
  <c r="M89" i="1"/>
  <c r="Q209" i="1"/>
  <c r="M251" i="1"/>
  <c r="I273" i="1"/>
  <c r="I348" i="1"/>
  <c r="K344" i="1"/>
  <c r="K243" i="1"/>
  <c r="K252" i="1" s="1"/>
  <c r="I203" i="1"/>
  <c r="J345" i="1"/>
  <c r="I345" i="1" s="1"/>
  <c r="I220" i="1"/>
  <c r="T238" i="1"/>
  <c r="I89" i="1"/>
  <c r="I196" i="1"/>
  <c r="N339" i="1"/>
  <c r="N352" i="1" s="1"/>
  <c r="M169" i="1"/>
  <c r="I204" i="1"/>
  <c r="J207" i="1"/>
  <c r="I207" i="1" s="1"/>
  <c r="Q305" i="1"/>
  <c r="J251" i="1"/>
  <c r="I251" i="1" s="1"/>
  <c r="M45" i="1"/>
  <c r="O238" i="1"/>
  <c r="N252" i="1"/>
  <c r="I340" i="1"/>
  <c r="M348" i="1"/>
  <c r="M350" i="1"/>
  <c r="M80" i="1"/>
  <c r="I131" i="1"/>
  <c r="M191" i="1"/>
  <c r="M196" i="1"/>
  <c r="S252" i="1"/>
  <c r="Q258" i="1"/>
  <c r="O335" i="1"/>
  <c r="O336" i="1" s="1"/>
  <c r="M309" i="1"/>
  <c r="U317" i="1"/>
  <c r="I265" i="1"/>
  <c r="Q309" i="1"/>
  <c r="M340" i="1"/>
  <c r="Q348" i="1"/>
  <c r="Q350" i="1"/>
  <c r="I275" i="1"/>
  <c r="U348" i="1"/>
  <c r="J80" i="1"/>
  <c r="I80" i="1" s="1"/>
  <c r="I179" i="1"/>
  <c r="M258" i="1"/>
  <c r="M71" i="1"/>
  <c r="I162" i="1"/>
  <c r="J237" i="1"/>
  <c r="I237" i="1" s="1"/>
  <c r="I40" i="1"/>
  <c r="I86" i="1"/>
  <c r="I117" i="1"/>
  <c r="J137" i="1"/>
  <c r="I137" i="1" s="1"/>
  <c r="I143" i="1"/>
  <c r="M220" i="1"/>
  <c r="Q342" i="1"/>
  <c r="M347" i="1"/>
  <c r="M186" i="1"/>
  <c r="I191" i="1"/>
  <c r="Q203" i="1"/>
  <c r="U225" i="1"/>
  <c r="R252" i="1"/>
  <c r="Q319" i="1"/>
  <c r="M179" i="1"/>
  <c r="Q220" i="1"/>
  <c r="T252" i="1"/>
  <c r="J338" i="1"/>
  <c r="U342" i="1"/>
  <c r="Q343" i="1"/>
  <c r="U345" i="1"/>
  <c r="I20" i="1"/>
  <c r="I169" i="1"/>
  <c r="S238" i="1"/>
  <c r="V252" i="1"/>
  <c r="L305" i="1"/>
  <c r="I271" i="1"/>
  <c r="L338" i="1"/>
  <c r="L352" i="1" s="1"/>
  <c r="P212" i="1"/>
  <c r="X352" i="1"/>
  <c r="I349" i="1"/>
  <c r="I63" i="1"/>
  <c r="J339" i="1"/>
  <c r="I339" i="1" s="1"/>
  <c r="U347" i="1"/>
  <c r="K335" i="1"/>
  <c r="K336" i="1" s="1"/>
  <c r="T212" i="1"/>
  <c r="X252" i="1"/>
  <c r="M341" i="1"/>
  <c r="J342" i="1"/>
  <c r="I342" i="1" s="1"/>
  <c r="M36" i="1"/>
  <c r="I100" i="1"/>
  <c r="V212" i="1"/>
  <c r="R238" i="1"/>
  <c r="O252" i="1"/>
  <c r="V335" i="1"/>
  <c r="V336" i="1" s="1"/>
  <c r="W252" i="1"/>
  <c r="I186" i="1"/>
  <c r="W238" i="1"/>
  <c r="P252" i="1"/>
  <c r="L317" i="1"/>
  <c r="L252" i="1"/>
  <c r="I71" i="1"/>
  <c r="W212" i="1"/>
  <c r="S212" i="1"/>
  <c r="X212" i="1"/>
  <c r="V238" i="1"/>
  <c r="I243" i="1"/>
  <c r="I285" i="1"/>
  <c r="I290" i="1"/>
  <c r="S335" i="1"/>
  <c r="S336" i="1" s="1"/>
  <c r="I315" i="1"/>
  <c r="Q347" i="1"/>
  <c r="Q344" i="1"/>
  <c r="K345" i="1"/>
  <c r="I282" i="1"/>
  <c r="W352" i="1"/>
  <c r="L212" i="1"/>
  <c r="X335" i="1"/>
  <c r="X336" i="1" s="1"/>
  <c r="X337" i="1" s="1"/>
  <c r="U305" i="1"/>
  <c r="N335" i="1"/>
  <c r="M317" i="1"/>
  <c r="T322" i="1"/>
  <c r="Q320" i="1"/>
  <c r="T352" i="1"/>
  <c r="M225" i="1"/>
  <c r="M228" i="1"/>
  <c r="N231" i="1"/>
  <c r="M231" i="1" s="1"/>
  <c r="W335" i="1"/>
  <c r="W336" i="1" s="1"/>
  <c r="Q317" i="1"/>
  <c r="R335" i="1"/>
  <c r="M137" i="1"/>
  <c r="M134" i="1"/>
  <c r="R212" i="1"/>
  <c r="I155" i="1"/>
  <c r="I199" i="1"/>
  <c r="P238" i="1"/>
  <c r="X238" i="1"/>
  <c r="I225" i="1"/>
  <c r="I227" i="1"/>
  <c r="M305" i="1"/>
  <c r="M318" i="1"/>
  <c r="P319" i="1"/>
  <c r="M319" i="1" s="1"/>
  <c r="I30" i="1"/>
  <c r="J45" i="1"/>
  <c r="I45" i="1" s="1"/>
  <c r="I52" i="1"/>
  <c r="I54" i="1" s="1"/>
  <c r="I90" i="1"/>
  <c r="I128" i="1"/>
  <c r="M146" i="1"/>
  <c r="M152" i="1"/>
  <c r="M159" i="1"/>
  <c r="Q225" i="1"/>
  <c r="U251" i="1"/>
  <c r="I278" i="1"/>
  <c r="V352" i="1"/>
  <c r="U339" i="1"/>
  <c r="U340" i="1"/>
  <c r="U341" i="1"/>
  <c r="M342" i="1"/>
  <c r="I344" i="1"/>
  <c r="U344" i="1"/>
  <c r="M345" i="1"/>
  <c r="I350" i="1"/>
  <c r="J36" i="1"/>
  <c r="I36" i="1" s="1"/>
  <c r="K45" i="1"/>
  <c r="Q251" i="1"/>
  <c r="R352" i="1"/>
  <c r="Q339" i="1"/>
  <c r="Q340" i="1"/>
  <c r="Q341" i="1"/>
  <c r="U343" i="1"/>
  <c r="U350" i="1"/>
  <c r="M344" i="1"/>
  <c r="K342" i="1"/>
  <c r="K36" i="1"/>
  <c r="M346" i="1"/>
  <c r="J346" i="1"/>
  <c r="I346" i="1" s="1"/>
  <c r="J305" i="1"/>
  <c r="I287" i="1"/>
  <c r="S352" i="1"/>
  <c r="M339" i="1" l="1"/>
  <c r="J238" i="1"/>
  <c r="I238" i="1" s="1"/>
  <c r="Q238" i="1"/>
  <c r="J252" i="1"/>
  <c r="I252" i="1" s="1"/>
  <c r="U335" i="1"/>
  <c r="L335" i="1"/>
  <c r="L336" i="1" s="1"/>
  <c r="Q252" i="1"/>
  <c r="U252" i="1"/>
  <c r="M252" i="1"/>
  <c r="L253" i="1"/>
  <c r="R253" i="1"/>
  <c r="T253" i="1"/>
  <c r="U238" i="1"/>
  <c r="K352" i="1"/>
  <c r="O253" i="1"/>
  <c r="O337" i="1" s="1"/>
  <c r="O354" i="1" s="1"/>
  <c r="S253" i="1"/>
  <c r="S337" i="1" s="1"/>
  <c r="S354" i="1" s="1"/>
  <c r="Q212" i="1"/>
  <c r="P335" i="1"/>
  <c r="P336" i="1" s="1"/>
  <c r="U212" i="1"/>
  <c r="I338" i="1"/>
  <c r="K212" i="1"/>
  <c r="K253" i="1" s="1"/>
  <c r="K337" i="1" s="1"/>
  <c r="X354" i="1"/>
  <c r="V253" i="1"/>
  <c r="V337" i="1" s="1"/>
  <c r="U337" i="1" s="1"/>
  <c r="I317" i="1"/>
  <c r="W253" i="1"/>
  <c r="W337" i="1" s="1"/>
  <c r="W354" i="1" s="1"/>
  <c r="P253" i="1"/>
  <c r="R336" i="1"/>
  <c r="Q352" i="1"/>
  <c r="J352" i="1"/>
  <c r="U336" i="1"/>
  <c r="N212" i="1"/>
  <c r="Q322" i="1"/>
  <c r="T335" i="1"/>
  <c r="T336" i="1" s="1"/>
  <c r="J212" i="1"/>
  <c r="X253" i="1"/>
  <c r="I305" i="1"/>
  <c r="J335" i="1"/>
  <c r="M338" i="1"/>
  <c r="U352" i="1"/>
  <c r="N238" i="1"/>
  <c r="M238" i="1" s="1"/>
  <c r="N336" i="1"/>
  <c r="Q253" i="1" l="1"/>
  <c r="K354" i="1"/>
  <c r="L337" i="1"/>
  <c r="L354" i="1" s="1"/>
  <c r="U253" i="1"/>
  <c r="M335" i="1"/>
  <c r="P337" i="1"/>
  <c r="P354" i="1" s="1"/>
  <c r="T337" i="1"/>
  <c r="T354" i="1" s="1"/>
  <c r="I212" i="1"/>
  <c r="I253" i="1" s="1"/>
  <c r="J253" i="1"/>
  <c r="N253" i="1"/>
  <c r="N337" i="1" s="1"/>
  <c r="M212" i="1"/>
  <c r="M253" i="1" s="1"/>
  <c r="Q336" i="1"/>
  <c r="R337" i="1"/>
  <c r="M336" i="1"/>
  <c r="M352" i="1"/>
  <c r="I335" i="1"/>
  <c r="I336" i="1" s="1"/>
  <c r="J336" i="1"/>
  <c r="I352" i="1"/>
  <c r="Q335" i="1"/>
  <c r="V354" i="1"/>
  <c r="M337" i="1" l="1"/>
  <c r="M354" i="1" s="1"/>
  <c r="J337" i="1"/>
  <c r="I337" i="1" s="1"/>
  <c r="I354" i="1" s="1"/>
  <c r="N354" i="1"/>
  <c r="Q337" i="1"/>
  <c r="Q354" i="1" s="1"/>
  <c r="R354" i="1"/>
  <c r="J35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31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sharedStrings.xml><?xml version="1.0" encoding="utf-8"?>
<sst xmlns="http://schemas.openxmlformats.org/spreadsheetml/2006/main" count="662" uniqueCount="226">
  <si>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</si>
  <si>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</si>
  <si>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</si>
  <si>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</si>
  <si>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</si>
  <si>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</si>
  <si>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</si>
  <si>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</si>
  <si>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</si>
  <si>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</si>
  <si>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</si>
  <si>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</si>
  <si>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</si>
  <si>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</si>
  <si>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</si>
  <si>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</si>
  <si>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</si>
  <si>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</si>
  <si>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</si>
  <si>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</si>
  <si>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</si>
  <si>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</si>
  <si>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</si>
  <si>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</si>
  <si>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</si>
  <si>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</si>
  <si>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</si>
  <si>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</si>
  <si>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</si>
  <si>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</si>
  <si>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</si>
  <si>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</si>
  <si>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</si>
  <si>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</si>
  <si>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</si>
  <si>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</si>
  <si>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</si>
  <si>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</si>
  <si>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</si>
  <si>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</si>
  <si>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</si>
  <si>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</si>
  <si>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</si>
  <si>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</si>
  <si>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</si>
  <si>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</si>
  <si>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</si>
  <si>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</si>
  <si>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</si>
  <si>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</si>
  <si>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</si>
  <si>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</si>
  <si>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</si>
  <si>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</si>
  <si>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</si>
  <si>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</si>
  <si>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</si>
  <si>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</si>
  <si>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</si>
  <si>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</si>
  <si>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</si>
  <si>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</si>
  <si>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</si>
  <si>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</si>
  <si>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</si>
  <si>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</si>
  <si>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</si>
  <si>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</si>
  <si>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</si>
  <si>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</si>
  <si>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</si>
  <si>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</si>
  <si>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</si>
  <si>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</si>
  <si>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</si>
  <si>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</si>
  <si>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</si>
  <si>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</si>
  <si>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</si>
  <si>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</si>
  <si>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</si>
  <si>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</si>
  <si>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</si>
  <si>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</si>
  <si>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</si>
  <si>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</si>
  <si>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</si>
  <si>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</si>
  <si>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</si>
  <si>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</si>
  <si>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</si>
  <si>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</si>
  <si>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</si>
  <si>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</si>
  <si>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</si>
  <si>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</si>
  <si>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</si>
  <si>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</si>
  <si>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</si>
  <si>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</si>
  <si>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</si>
  <si>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</si>
  <si>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</si>
  <si>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</si>
  <si>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</si>
  <si>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</si>
  <si>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</si>
  <si>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</si>
  <si>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</si>
  <si>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</si>
  <si>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</si>
  <si>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</si>
  <si>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</si>
  <si>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</si>
  <si>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</si>
  <si>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</si>
  <si>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</si>
  <si>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</si>
  <si>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</si>
  <si>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</si>
  <si>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</si>
  <si>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</si>
  <si>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</si>
  <si>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</si>
  <si>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</si>
  <si>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</si>
  <si>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</si>
  <si>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</si>
  <si>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</si>
  <si>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</si>
  <si>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</si>
  <si>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</si>
  <si>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</si>
  <si>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</si>
  <si>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</si>
  <si>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</si>
  <si>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</si>
  <si>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</si>
  <si>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</si>
  <si>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</si>
  <si>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</si>
  <si>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</si>
  <si>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</si>
  <si>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</si>
  <si>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</si>
  <si>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</si>
  <si>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</si>
  <si>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</si>
  <si>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</si>
  <si>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</si>
  <si>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</si>
  <si>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</si>
  <si>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</si>
  <si>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</si>
  <si>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</si>
  <si>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</si>
  <si>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</si>
  <si>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</si>
  <si>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</si>
  <si>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</si>
  <si>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</si>
  <si>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</si>
  <si>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</si>
  <si>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</si>
  <si>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</si>
  <si>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</si>
  <si>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</si>
  <si>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</si>
  <si>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</si>
  <si>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</si>
  <si>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</si>
  <si>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</si>
  <si>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</si>
  <si>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1.1.5.2.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</si>
  <si>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</si>
  <si>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</si>
  <si>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</si>
  <si>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</si>
  <si>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</si>
  <si>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</si>
  <si>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</si>
  <si>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</si>
  <si>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</si>
  <si>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</si>
  <si>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</si>
  <si>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</si>
  <si>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</si>
  <si>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</si>
  <si>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</si>
  <si>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Lapių pagrindinės mokyklos bendrabučio ir mokyklos pastato modernizavimas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</si>
  <si>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</si>
  <si>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</si>
  <si>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</si>
  <si>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</si>
  <si>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</si>
  <si>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</si>
  <si>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</si>
  <si>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</si>
  <si>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</si>
  <si>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</si>
  <si>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</si>
  <si>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</si>
  <si>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</si>
  <si>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</si>
  <si>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</si>
  <si>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</si>
  <si>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</si>
  <si>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</si>
  <si>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</si>
  <si>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</si>
  <si>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</si>
  <si>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</si>
  <si>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</si>
  <si>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</si>
  <si>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</si>
  <si>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</si>
  <si>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</si>
  <si>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</si>
  <si>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</si>
  <si>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</si>
  <si>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</si>
  <si>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</si>
  <si>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</si>
  <si>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</si>
  <si>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VBD(UK)</t>
    </r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</si>
  <si>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  <r>
      <rPr>
        <sz val="8"/>
        <rFont val="Arial"/>
        <family val="2"/>
        <charset val="186"/>
      </rPr>
      <t xml:space="preserve">
- </t>
    </r>
    <r>
      <rPr>
        <i/>
        <sz val="8"/>
        <rFont val="Arial"/>
        <family val="2"/>
        <charset val="186"/>
      </rPr>
      <t>Ketvergių pagrindinės mokyklos priestato projektavimas ir statyba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</si>
</sst>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"/>
    <numFmt numFmtId="165" formatCode="0.000"/>
    <numFmt numFmtId="166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8"/>
      <name val="Arial"/>
      <family val="2"/>
      <charset val="186"/>
    </font>
    <font>
      <i/>
      <sz val="8"/>
      <name val="Arial"/>
      <family val="2"/>
      <charset val="186"/>
    </font>
    <font>
      <b/>
      <sz val="7"/>
      <name val="Arial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6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vertical="center"/>
    </xf>
    <xf numFmtId="164" fontId="2" fillId="0" borderId="2" xfId="1" applyNumberFormat="1" applyFont="1" applyBorder="1" applyAlignment="1">
      <alignment horizontal="left" vertical="center"/>
    </xf>
    <xf numFmtId="164" fontId="1" fillId="0" borderId="2" xfId="1" applyNumberFormat="1" applyBorder="1" applyAlignment="1">
      <alignment vertical="center" wrapText="1"/>
    </xf>
    <xf numFmtId="0" fontId="1" fillId="0" borderId="0" xfId="1" applyAlignment="1">
      <alignment horizontal="left" vertical="center"/>
    </xf>
    <xf numFmtId="0" fontId="4" fillId="0" borderId="0" xfId="1" applyFont="1"/>
    <xf numFmtId="0" fontId="2" fillId="0" borderId="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2" fillId="0" borderId="0" xfId="1" applyNumberFormat="1" applyFont="1" applyBorder="1"/>
    <xf numFmtId="0" fontId="2" fillId="0" borderId="0" xfId="1" applyFont="1"/>
    <xf numFmtId="164" fontId="2" fillId="0" borderId="17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4" borderId="9" xfId="1" applyFont="1" applyFill="1" applyBorder="1" applyAlignment="1">
      <alignment horizontal="center"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2" fillId="6" borderId="31" xfId="1" applyFont="1" applyFill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4" fontId="2" fillId="0" borderId="34" xfId="1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 wrapText="1"/>
    </xf>
    <xf numFmtId="4" fontId="2" fillId="0" borderId="38" xfId="1" applyNumberFormat="1" applyFont="1" applyBorder="1" applyAlignment="1">
      <alignment horizontal="center" vertical="center" wrapText="1"/>
    </xf>
    <xf numFmtId="4" fontId="2" fillId="0" borderId="34" xfId="1" applyNumberFormat="1" applyFont="1" applyBorder="1" applyAlignment="1">
      <alignment horizontal="center" vertical="center" wrapText="1"/>
    </xf>
    <xf numFmtId="4" fontId="2" fillId="0" borderId="35" xfId="1" applyNumberFormat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9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26" xfId="1" applyNumberFormat="1" applyFont="1" applyFill="1" applyBorder="1" applyAlignment="1">
      <alignment horizontal="center" vertical="center" wrapText="1"/>
    </xf>
    <xf numFmtId="164" fontId="2" fillId="0" borderId="24" xfId="1" quotePrefix="1" applyNumberFormat="1" applyFont="1" applyFill="1" applyBorder="1" applyAlignment="1">
      <alignment horizontal="center" vertical="center" wrapText="1"/>
    </xf>
    <xf numFmtId="164" fontId="2" fillId="0" borderId="24" xfId="1" applyNumberFormat="1" applyFont="1" applyFill="1" applyBorder="1" applyAlignment="1">
      <alignment horizontal="center" vertical="center" wrapText="1"/>
    </xf>
    <xf numFmtId="0" fontId="4" fillId="0" borderId="17" xfId="1" applyFont="1" applyBorder="1"/>
    <xf numFmtId="164" fontId="2" fillId="0" borderId="24" xfId="1" quotePrefix="1" applyNumberFormat="1" applyFont="1" applyBorder="1" applyAlignment="1">
      <alignment horizontal="center" vertical="center" wrapText="1"/>
    </xf>
    <xf numFmtId="164" fontId="2" fillId="8" borderId="41" xfId="1" applyNumberFormat="1" applyFont="1" applyFill="1" applyBorder="1" applyAlignment="1">
      <alignment horizontal="center" vertical="center" wrapText="1"/>
    </xf>
    <xf numFmtId="164" fontId="2" fillId="8" borderId="42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164" fontId="2" fillId="7" borderId="17" xfId="1" applyNumberFormat="1" applyFont="1" applyFill="1" applyBorder="1" applyAlignment="1">
      <alignment horizontal="center" vertical="center" wrapText="1"/>
    </xf>
    <xf numFmtId="164" fontId="2" fillId="8" borderId="43" xfId="1" applyNumberFormat="1" applyFont="1" applyFill="1" applyBorder="1" applyAlignment="1">
      <alignment horizontal="center" vertical="center" wrapText="1"/>
    </xf>
    <xf numFmtId="164" fontId="2" fillId="10" borderId="41" xfId="1" applyNumberFormat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43" fontId="2" fillId="0" borderId="34" xfId="2" applyFont="1" applyBorder="1" applyAlignment="1">
      <alignment horizontal="center" vertical="center" wrapText="1"/>
    </xf>
    <xf numFmtId="164" fontId="2" fillId="7" borderId="18" xfId="1" applyNumberFormat="1" applyFont="1" applyFill="1" applyBorder="1" applyAlignment="1">
      <alignment horizontal="center" vertical="center" wrapText="1"/>
    </xf>
    <xf numFmtId="164" fontId="5" fillId="7" borderId="19" xfId="1" applyNumberFormat="1" applyFont="1" applyFill="1" applyBorder="1" applyAlignment="1">
      <alignment horizontal="center" vertical="center" wrapText="1"/>
    </xf>
    <xf numFmtId="164" fontId="5" fillId="7" borderId="17" xfId="1" applyNumberFormat="1" applyFont="1" applyFill="1" applyBorder="1" applyAlignment="1">
      <alignment horizontal="center" vertical="center" wrapText="1"/>
    </xf>
    <xf numFmtId="164" fontId="5" fillId="7" borderId="18" xfId="1" applyNumberFormat="1" applyFont="1" applyFill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10" borderId="47" xfId="1" applyNumberFormat="1" applyFont="1" applyFill="1" applyBorder="1" applyAlignment="1">
      <alignment horizontal="center" vertical="center" wrapText="1"/>
    </xf>
    <xf numFmtId="164" fontId="2" fillId="8" borderId="48" xfId="1" applyNumberFormat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164" fontId="2" fillId="7" borderId="35" xfId="1" applyNumberFormat="1" applyFont="1" applyFill="1" applyBorder="1" applyAlignment="1">
      <alignment horizontal="center"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0" fontId="2" fillId="7" borderId="40" xfId="1" applyFont="1" applyFill="1" applyBorder="1" applyAlignment="1">
      <alignment horizontal="center" vertical="center" wrapText="1"/>
    </xf>
    <xf numFmtId="164" fontId="2" fillId="7" borderId="26" xfId="1" applyNumberFormat="1" applyFont="1" applyFill="1" applyBorder="1" applyAlignment="1">
      <alignment horizontal="center" vertical="center" wrapText="1"/>
    </xf>
    <xf numFmtId="164" fontId="2" fillId="7" borderId="24" xfId="1" applyNumberFormat="1" applyFont="1" applyFill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0" fontId="2" fillId="7" borderId="39" xfId="1" applyFont="1" applyFill="1" applyBorder="1" applyAlignment="1">
      <alignment horizontal="center" vertical="center" wrapText="1"/>
    </xf>
    <xf numFmtId="164" fontId="2" fillId="7" borderId="19" xfId="1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 vertical="center" wrapText="1"/>
    </xf>
    <xf numFmtId="164" fontId="2" fillId="0" borderId="36" xfId="1" applyNumberFormat="1" applyFont="1" applyFill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164" fontId="2" fillId="7" borderId="45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164" fontId="2" fillId="7" borderId="51" xfId="1" applyNumberFormat="1" applyFont="1" applyFill="1" applyBorder="1" applyAlignment="1">
      <alignment horizontal="center" vertical="center" wrapText="1"/>
    </xf>
    <xf numFmtId="164" fontId="2" fillId="10" borderId="42" xfId="1" applyNumberFormat="1" applyFont="1" applyFill="1" applyBorder="1" applyAlignment="1">
      <alignment horizontal="center" vertical="center" wrapText="1"/>
    </xf>
    <xf numFmtId="164" fontId="2" fillId="10" borderId="44" xfId="1" applyNumberFormat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38" xfId="1" applyNumberFormat="1" applyFont="1" applyFill="1" applyBorder="1" applyAlignment="1">
      <alignment horizontal="center" vertical="center" wrapText="1"/>
    </xf>
    <xf numFmtId="164" fontId="2" fillId="7" borderId="25" xfId="1" applyNumberFormat="1" applyFont="1" applyFill="1" applyBorder="1" applyAlignment="1">
      <alignment horizontal="center" vertical="center" wrapText="1"/>
    </xf>
    <xf numFmtId="164" fontId="2" fillId="10" borderId="48" xfId="1" applyNumberFormat="1" applyFont="1" applyFill="1" applyBorder="1" applyAlignment="1">
      <alignment horizontal="center" vertical="center" wrapText="1"/>
    </xf>
    <xf numFmtId="164" fontId="5" fillId="7" borderId="34" xfId="1" applyNumberFormat="1" applyFont="1" applyFill="1" applyBorder="1" applyAlignment="1">
      <alignment horizontal="center" vertical="center" wrapText="1"/>
    </xf>
    <xf numFmtId="164" fontId="5" fillId="7" borderId="35" xfId="1" applyNumberFormat="1" applyFont="1" applyFill="1" applyBorder="1" applyAlignment="1">
      <alignment horizontal="center" vertical="center" wrapText="1"/>
    </xf>
    <xf numFmtId="164" fontId="5" fillId="7" borderId="38" xfId="1" applyNumberFormat="1" applyFont="1" applyFill="1" applyBorder="1" applyAlignment="1">
      <alignment horizontal="center" vertical="center" wrapText="1"/>
    </xf>
    <xf numFmtId="164" fontId="2" fillId="0" borderId="38" xfId="1" applyNumberFormat="1" applyFont="1" applyFill="1" applyBorder="1" applyAlignment="1">
      <alignment horizontal="center" vertical="center" wrapText="1"/>
    </xf>
    <xf numFmtId="164" fontId="6" fillId="7" borderId="17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Fill="1" applyBorder="1" applyAlignment="1">
      <alignment horizontal="center" vertical="center" wrapText="1"/>
    </xf>
    <xf numFmtId="164" fontId="5" fillId="7" borderId="24" xfId="1" applyNumberFormat="1" applyFont="1" applyFill="1" applyBorder="1" applyAlignment="1">
      <alignment horizontal="center" vertical="center" wrapText="1"/>
    </xf>
    <xf numFmtId="164" fontId="5" fillId="7" borderId="25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2" fillId="0" borderId="52" xfId="1" applyFont="1" applyBorder="1" applyAlignment="1">
      <alignment horizontal="center" vertical="center" wrapText="1"/>
    </xf>
    <xf numFmtId="0" fontId="2" fillId="7" borderId="51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6" borderId="37" xfId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164" fontId="2" fillId="6" borderId="41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8" borderId="32" xfId="1" applyNumberFormat="1" applyFont="1" applyFill="1" applyBorder="1" applyAlignment="1">
      <alignment horizontal="center" vertical="center" wrapText="1"/>
    </xf>
    <xf numFmtId="164" fontId="2" fillId="8" borderId="57" xfId="1" applyNumberFormat="1" applyFont="1" applyFill="1" applyBorder="1" applyAlignment="1">
      <alignment horizontal="center" vertical="center" wrapText="1"/>
    </xf>
    <xf numFmtId="164" fontId="2" fillId="10" borderId="30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11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7" borderId="16" xfId="1" applyNumberFormat="1" applyFont="1" applyFill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0" borderId="60" xfId="1" applyNumberFormat="1" applyFont="1" applyBorder="1" applyAlignment="1">
      <alignment horizontal="center" vertical="center" wrapText="1"/>
    </xf>
    <xf numFmtId="164" fontId="2" fillId="7" borderId="60" xfId="1" applyNumberFormat="1" applyFont="1" applyFill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8" borderId="49" xfId="1" applyNumberFormat="1" applyFont="1" applyFill="1" applyBorder="1" applyAlignment="1">
      <alignment horizontal="center" vertical="center" wrapText="1"/>
    </xf>
    <xf numFmtId="164" fontId="2" fillId="8" borderId="50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7" borderId="12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8" borderId="61" xfId="1" applyNumberFormat="1" applyFont="1" applyFill="1" applyBorder="1" applyAlignment="1">
      <alignment horizontal="center" vertical="center" wrapText="1"/>
    </xf>
    <xf numFmtId="164" fontId="2" fillId="8" borderId="54" xfId="1" applyNumberFormat="1" applyFont="1" applyFill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2" xfId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64" fontId="2" fillId="0" borderId="48" xfId="1" applyNumberFormat="1" applyFont="1" applyBorder="1" applyAlignment="1">
      <alignment horizontal="center" vertical="center" wrapText="1"/>
    </xf>
    <xf numFmtId="164" fontId="2" fillId="0" borderId="29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1" fillId="0" borderId="0" xfId="1"/>
    <xf numFmtId="164" fontId="2" fillId="7" borderId="37" xfId="1" applyNumberFormat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2" fillId="7" borderId="56" xfId="1" applyNumberFormat="1" applyFont="1" applyFill="1" applyBorder="1" applyAlignment="1">
      <alignment horizontal="center" vertical="center" wrapText="1"/>
    </xf>
    <xf numFmtId="164" fontId="2" fillId="10" borderId="43" xfId="1" applyNumberFormat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3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right" vertical="center" wrapText="1"/>
    </xf>
    <xf numFmtId="0" fontId="2" fillId="7" borderId="44" xfId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2" xfId="1" applyNumberFormat="1" applyFont="1" applyFill="1" applyBorder="1" applyAlignment="1">
      <alignment horizontal="center" vertical="center" wrapText="1"/>
    </xf>
    <xf numFmtId="164" fontId="2" fillId="7" borderId="57" xfId="1" applyNumberFormat="1" applyFont="1" applyFill="1" applyBorder="1" applyAlignment="1">
      <alignment horizontal="center" vertical="center" wrapText="1"/>
    </xf>
    <xf numFmtId="0" fontId="4" fillId="5" borderId="53" xfId="1" applyFont="1" applyFill="1" applyBorder="1" applyAlignment="1">
      <alignment vertical="center"/>
    </xf>
    <xf numFmtId="0" fontId="2" fillId="6" borderId="54" xfId="1" applyFont="1" applyFill="1" applyBorder="1" applyAlignment="1">
      <alignment horizontal="center" vertical="center" wrapText="1"/>
    </xf>
    <xf numFmtId="164" fontId="2" fillId="6" borderId="50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vertical="center"/>
    </xf>
    <xf numFmtId="0" fontId="2" fillId="6" borderId="43" xfId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 wrapText="1"/>
    </xf>
    <xf numFmtId="165" fontId="2" fillId="0" borderId="17" xfId="1" quotePrefix="1" applyNumberFormat="1" applyFont="1" applyBorder="1" applyAlignment="1">
      <alignment horizontal="center" vertical="center" wrapText="1"/>
    </xf>
    <xf numFmtId="165" fontId="2" fillId="0" borderId="35" xfId="1" quotePrefix="1" applyNumberFormat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165" fontId="2" fillId="0" borderId="50" xfId="1" quotePrefix="1" applyNumberFormat="1" applyFont="1" applyBorder="1" applyAlignment="1">
      <alignment vertical="center" wrapText="1"/>
    </xf>
    <xf numFmtId="0" fontId="4" fillId="5" borderId="4" xfId="1" applyFont="1" applyFill="1" applyBorder="1" applyAlignment="1">
      <alignment horizontal="center" vertical="center"/>
    </xf>
    <xf numFmtId="0" fontId="2" fillId="6" borderId="25" xfId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42" xfId="1" applyNumberFormat="1" applyFont="1" applyFill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164" fontId="2" fillId="6" borderId="44" xfId="1" applyNumberFormat="1" applyFont="1" applyFill="1" applyBorder="1" applyAlignment="1">
      <alignment horizontal="center" vertical="center" wrapText="1"/>
    </xf>
    <xf numFmtId="164" fontId="2" fillId="4" borderId="64" xfId="1" applyNumberFormat="1" applyFont="1" applyFill="1" applyBorder="1" applyAlignment="1">
      <alignment horizontal="center" vertical="center" wrapText="1"/>
    </xf>
    <xf numFmtId="164" fontId="2" fillId="4" borderId="32" xfId="1" applyNumberFormat="1" applyFont="1" applyFill="1" applyBorder="1" applyAlignment="1">
      <alignment horizontal="center" vertical="center" wrapText="1"/>
    </xf>
    <xf numFmtId="164" fontId="2" fillId="4" borderId="44" xfId="1" applyNumberFormat="1" applyFont="1" applyFill="1" applyBorder="1" applyAlignment="1">
      <alignment horizontal="center" vertical="center" wrapText="1"/>
    </xf>
    <xf numFmtId="164" fontId="2" fillId="4" borderId="57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horizontal="center" vertical="center"/>
    </xf>
    <xf numFmtId="0" fontId="4" fillId="5" borderId="65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 wrapText="1"/>
    </xf>
    <xf numFmtId="164" fontId="2" fillId="9" borderId="11" xfId="1" applyNumberFormat="1" applyFont="1" applyFill="1" applyBorder="1" applyAlignment="1">
      <alignment horizontal="center" vertical="center" wrapText="1"/>
    </xf>
    <xf numFmtId="164" fontId="2" fillId="9" borderId="12" xfId="1" applyNumberFormat="1" applyFont="1" applyFill="1" applyBorder="1" applyAlignment="1">
      <alignment horizontal="center" vertical="center" wrapText="1"/>
    </xf>
    <xf numFmtId="164" fontId="2" fillId="8" borderId="29" xfId="1" applyNumberFormat="1" applyFont="1" applyFill="1" applyBorder="1" applyAlignment="1">
      <alignment horizontal="center" vertical="center" wrapText="1"/>
    </xf>
    <xf numFmtId="164" fontId="2" fillId="9" borderId="17" xfId="1" applyNumberFormat="1" applyFont="1" applyFill="1" applyBorder="1" applyAlignment="1">
      <alignment horizontal="center" vertical="center" wrapText="1"/>
    </xf>
    <xf numFmtId="164" fontId="2" fillId="9" borderId="18" xfId="1" applyNumberFormat="1" applyFont="1" applyFill="1" applyBorder="1" applyAlignment="1">
      <alignment horizontal="center" vertical="center" wrapText="1"/>
    </xf>
    <xf numFmtId="164" fontId="4" fillId="0" borderId="0" xfId="1" applyNumberFormat="1" applyFont="1"/>
    <xf numFmtId="164" fontId="2" fillId="9" borderId="36" xfId="1" applyNumberFormat="1" applyFont="1" applyFill="1" applyBorder="1" applyAlignment="1">
      <alignment horizontal="center" vertical="center" wrapText="1"/>
    </xf>
    <xf numFmtId="164" fontId="2" fillId="9" borderId="51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" fontId="2" fillId="0" borderId="39" xfId="1" applyNumberFormat="1" applyFont="1" applyBorder="1" applyAlignment="1">
      <alignment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44" xfId="1" applyNumberFormat="1" applyFont="1" applyFill="1" applyBorder="1" applyAlignment="1">
      <alignment horizontal="center" vertical="center" wrapText="1"/>
    </xf>
    <xf numFmtId="14" fontId="2" fillId="0" borderId="42" xfId="1" applyNumberFormat="1" applyFont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164" fontId="6" fillId="0" borderId="34" xfId="1" applyNumberFormat="1" applyFont="1" applyBorder="1" applyAlignment="1">
      <alignment horizontal="center" vertical="center" wrapText="1"/>
    </xf>
    <xf numFmtId="164" fontId="6" fillId="9" borderId="17" xfId="1" applyNumberFormat="1" applyFont="1" applyFill="1" applyBorder="1" applyAlignment="1">
      <alignment horizontal="center" vertical="center" wrapText="1"/>
    </xf>
    <xf numFmtId="164" fontId="6" fillId="9" borderId="39" xfId="1" applyNumberFormat="1" applyFont="1" applyFill="1" applyBorder="1" applyAlignment="1">
      <alignment horizontal="center" vertical="center" wrapText="1"/>
    </xf>
    <xf numFmtId="164" fontId="6" fillId="7" borderId="41" xfId="1" applyNumberFormat="1" applyFont="1" applyFill="1" applyBorder="1" applyAlignment="1">
      <alignment horizontal="center" vertical="center" wrapText="1"/>
    </xf>
    <xf numFmtId="164" fontId="6" fillId="7" borderId="42" xfId="1" applyNumberFormat="1" applyFont="1" applyFill="1" applyBorder="1" applyAlignment="1">
      <alignment horizontal="center" vertical="center" wrapText="1"/>
    </xf>
    <xf numFmtId="164" fontId="6" fillId="7" borderId="44" xfId="1" applyNumberFormat="1" applyFont="1" applyFill="1" applyBorder="1" applyAlignment="1">
      <alignment horizontal="center" vertical="center" wrapText="1"/>
    </xf>
    <xf numFmtId="0" fontId="5" fillId="7" borderId="12" xfId="1" applyFont="1" applyFill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0" fontId="2" fillId="7" borderId="38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 wrapText="1"/>
    </xf>
    <xf numFmtId="164" fontId="5" fillId="7" borderId="45" xfId="1" applyNumberFormat="1" applyFont="1" applyFill="1" applyBorder="1" applyAlignment="1">
      <alignment horizontal="center" vertical="center" wrapText="1"/>
    </xf>
    <xf numFmtId="164" fontId="5" fillId="7" borderId="36" xfId="1" applyNumberFormat="1" applyFont="1" applyFill="1" applyBorder="1" applyAlignment="1">
      <alignment horizontal="center" vertical="center" wrapText="1"/>
    </xf>
    <xf numFmtId="164" fontId="5" fillId="7" borderId="5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 wrapText="1"/>
    </xf>
    <xf numFmtId="14" fontId="2" fillId="7" borderId="36" xfId="1" applyNumberFormat="1" applyFont="1" applyFill="1" applyBorder="1" applyAlignment="1">
      <alignment horizontal="center" vertical="center" wrapText="1"/>
    </xf>
    <xf numFmtId="164" fontId="2" fillId="7" borderId="53" xfId="1" applyNumberFormat="1" applyFont="1" applyFill="1" applyBorder="1" applyAlignment="1">
      <alignment horizontal="center" vertical="center" wrapText="1"/>
    </xf>
    <xf numFmtId="164" fontId="2" fillId="7" borderId="54" xfId="1" applyNumberFormat="1" applyFont="1" applyFill="1" applyBorder="1" applyAlignment="1">
      <alignment horizontal="center" vertical="center" wrapText="1"/>
    </xf>
    <xf numFmtId="0" fontId="2" fillId="0" borderId="36" xfId="1" applyFont="1" applyBorder="1" applyAlignment="1">
      <alignment horizontal="right" vertical="center" wrapText="1"/>
    </xf>
    <xf numFmtId="0" fontId="5" fillId="7" borderId="36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/>
    </xf>
    <xf numFmtId="0" fontId="2" fillId="6" borderId="51" xfId="1" applyFont="1" applyFill="1" applyBorder="1" applyAlignment="1">
      <alignment horizontal="center" vertical="center"/>
    </xf>
    <xf numFmtId="0" fontId="2" fillId="5" borderId="65" xfId="1" applyFont="1" applyFill="1" applyBorder="1" applyAlignment="1">
      <alignment horizontal="center" vertical="center"/>
    </xf>
    <xf numFmtId="164" fontId="2" fillId="4" borderId="41" xfId="1" applyNumberFormat="1" applyFont="1" applyFill="1" applyBorder="1" applyAlignment="1">
      <alignment horizontal="center" vertical="center" wrapText="1"/>
    </xf>
    <xf numFmtId="164" fontId="2" fillId="4" borderId="42" xfId="1" applyNumberFormat="1" applyFont="1" applyFill="1" applyBorder="1" applyAlignment="1">
      <alignment horizontal="center" vertical="center" wrapText="1"/>
    </xf>
    <xf numFmtId="164" fontId="7" fillId="12" borderId="27" xfId="1" applyNumberFormat="1" applyFont="1" applyFill="1" applyBorder="1" applyAlignment="1">
      <alignment horizontal="center" vertical="center" wrapText="1"/>
    </xf>
    <xf numFmtId="164" fontId="7" fillId="12" borderId="42" xfId="1" applyNumberFormat="1" applyFont="1" applyFill="1" applyBorder="1" applyAlignment="1">
      <alignment horizontal="center" vertical="center" wrapText="1"/>
    </xf>
    <xf numFmtId="164" fontId="7" fillId="12" borderId="41" xfId="1" applyNumberFormat="1" applyFont="1" applyFill="1" applyBorder="1" applyAlignment="1">
      <alignment horizontal="center" vertical="center" wrapText="1"/>
    </xf>
    <xf numFmtId="164" fontId="7" fillId="12" borderId="44" xfId="1" applyNumberFormat="1" applyFont="1" applyFill="1" applyBorder="1" applyAlignment="1">
      <alignment horizontal="center" vertical="center" wrapText="1"/>
    </xf>
    <xf numFmtId="164" fontId="7" fillId="0" borderId="34" xfId="1" applyNumberFormat="1" applyFont="1" applyBorder="1" applyAlignment="1">
      <alignment horizontal="center" vertical="center" wrapText="1"/>
    </xf>
    <xf numFmtId="164" fontId="7" fillId="0" borderId="35" xfId="1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164" fontId="7" fillId="0" borderId="19" xfId="1" applyNumberFormat="1" applyFont="1" applyBorder="1" applyAlignment="1">
      <alignment horizontal="center" vertical="center" wrapText="1"/>
    </xf>
    <xf numFmtId="164" fontId="7" fillId="0" borderId="17" xfId="1" applyNumberFormat="1" applyFont="1" applyBorder="1" applyAlignment="1">
      <alignment horizontal="center"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164" fontId="7" fillId="0" borderId="24" xfId="1" applyNumberFormat="1" applyFont="1" applyBorder="1" applyAlignment="1">
      <alignment horizontal="center" vertical="center" wrapText="1"/>
    </xf>
    <xf numFmtId="164" fontId="7" fillId="0" borderId="25" xfId="1" applyNumberFormat="1" applyFont="1" applyBorder="1" applyAlignment="1">
      <alignment horizontal="center" vertical="center" wrapText="1"/>
    </xf>
    <xf numFmtId="164" fontId="7" fillId="0" borderId="26" xfId="1" applyNumberFormat="1" applyFont="1" applyBorder="1" applyAlignment="1">
      <alignment horizontal="center" vertical="center" wrapText="1"/>
    </xf>
    <xf numFmtId="164" fontId="7" fillId="0" borderId="59" xfId="1" applyNumberFormat="1" applyFont="1" applyBorder="1" applyAlignment="1">
      <alignment horizontal="center" vertical="center" wrapText="1"/>
    </xf>
    <xf numFmtId="164" fontId="7" fillId="0" borderId="58" xfId="1" applyNumberFormat="1" applyFont="1" applyBorder="1" applyAlignment="1">
      <alignment horizontal="center" vertical="center" wrapText="1"/>
    </xf>
    <xf numFmtId="164" fontId="7" fillId="0" borderId="53" xfId="1" applyNumberFormat="1" applyFont="1" applyBorder="1" applyAlignment="1">
      <alignment horizontal="center" vertical="center" wrapText="1"/>
    </xf>
    <xf numFmtId="164" fontId="7" fillId="0" borderId="49" xfId="1" applyNumberFormat="1" applyFont="1" applyBorder="1" applyAlignment="1">
      <alignment horizontal="center" vertical="center" wrapText="1"/>
    </xf>
    <xf numFmtId="164" fontId="7" fillId="0" borderId="5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4" fontId="2" fillId="0" borderId="0" xfId="1" applyNumberFormat="1" applyFont="1"/>
    <xf numFmtId="164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/>
    </xf>
    <xf numFmtId="166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166" fontId="4" fillId="0" borderId="0" xfId="1" applyNumberFormat="1" applyFont="1" applyAlignment="1">
      <alignment vertical="center" wrapText="1"/>
    </xf>
    <xf numFmtId="166" fontId="4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0" borderId="56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7" fillId="0" borderId="16" xfId="1" applyNumberFormat="1" applyFont="1" applyBorder="1" applyAlignment="1">
      <alignment horizontal="center" vertical="center" wrapText="1"/>
    </xf>
    <xf numFmtId="164" fontId="7" fillId="0" borderId="23" xfId="1" applyNumberFormat="1" applyFont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164" fontId="2" fillId="0" borderId="16" xfId="1" applyNumberFormat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164" fontId="2" fillId="0" borderId="0" xfId="1" applyNumberFormat="1" applyFont="1" applyFill="1"/>
    <xf numFmtId="0" fontId="2" fillId="0" borderId="38" xfId="1" applyFont="1" applyFill="1" applyBorder="1" applyAlignment="1">
      <alignment horizontal="center" vertical="center" wrapText="1"/>
    </xf>
    <xf numFmtId="164" fontId="2" fillId="0" borderId="62" xfId="1" applyNumberFormat="1" applyFont="1" applyFill="1" applyBorder="1" applyAlignment="1">
      <alignment horizontal="center" vertical="center" wrapText="1"/>
    </xf>
    <xf numFmtId="164" fontId="2" fillId="0" borderId="51" xfId="1" applyNumberFormat="1" applyFont="1" applyFill="1" applyBorder="1" applyAlignment="1">
      <alignment horizontal="center" vertical="center" wrapText="1"/>
    </xf>
    <xf numFmtId="49" fontId="2" fillId="0" borderId="39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9" fontId="2" fillId="0" borderId="35" xfId="1" applyNumberFormat="1" applyFont="1" applyFill="1" applyBorder="1" applyAlignment="1">
      <alignment horizontal="center" vertical="center" wrapText="1"/>
    </xf>
    <xf numFmtId="164" fontId="2" fillId="0" borderId="25" xfId="1" applyNumberFormat="1" applyFont="1" applyFill="1" applyBorder="1" applyAlignment="1">
      <alignment horizontal="center" vertical="center" wrapText="1"/>
    </xf>
    <xf numFmtId="0" fontId="2" fillId="0" borderId="52" xfId="1" applyFont="1" applyFill="1" applyBorder="1" applyAlignment="1">
      <alignment horizontal="center" vertical="center" wrapText="1"/>
    </xf>
    <xf numFmtId="164" fontId="2" fillId="0" borderId="52" xfId="1" applyNumberFormat="1" applyFont="1" applyFill="1" applyBorder="1" applyAlignment="1">
      <alignment horizontal="center" vertical="center" wrapText="1"/>
    </xf>
    <xf numFmtId="164" fontId="2" fillId="0" borderId="54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4" fillId="0" borderId="4" xfId="1" applyFont="1" applyBorder="1"/>
    <xf numFmtId="164" fontId="2" fillId="0" borderId="69" xfId="1" applyNumberFormat="1" applyFont="1" applyBorder="1" applyAlignment="1">
      <alignment horizontal="center" vertical="center" wrapText="1"/>
    </xf>
    <xf numFmtId="164" fontId="2" fillId="0" borderId="58" xfId="1" applyNumberFormat="1" applyFont="1" applyFill="1" applyBorder="1" applyAlignment="1">
      <alignment horizontal="center" vertical="center" wrapText="1"/>
    </xf>
    <xf numFmtId="164" fontId="5" fillId="7" borderId="59" xfId="1" applyNumberFormat="1" applyFont="1" applyFill="1" applyBorder="1" applyAlignment="1">
      <alignment horizontal="center" vertical="center" wrapText="1"/>
    </xf>
    <xf numFmtId="164" fontId="7" fillId="0" borderId="32" xfId="1" applyNumberFormat="1" applyFont="1" applyBorder="1" applyAlignment="1">
      <alignment horizontal="center" vertical="center" wrapText="1"/>
    </xf>
    <xf numFmtId="164" fontId="7" fillId="0" borderId="70" xfId="1" applyNumberFormat="1" applyFont="1" applyBorder="1" applyAlignment="1">
      <alignment horizontal="center" vertical="center" wrapText="1"/>
    </xf>
    <xf numFmtId="164" fontId="7" fillId="0" borderId="3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0" fontId="2" fillId="7" borderId="71" xfId="1" applyFont="1" applyFill="1" applyBorder="1" applyAlignment="1">
      <alignment horizontal="center" vertical="center" wrapText="1"/>
    </xf>
    <xf numFmtId="0" fontId="2" fillId="7" borderId="72" xfId="1" applyFont="1" applyFill="1" applyBorder="1" applyAlignment="1">
      <alignment horizontal="center" vertical="center" wrapText="1"/>
    </xf>
    <xf numFmtId="0" fontId="2" fillId="0" borderId="66" xfId="1" applyFont="1" applyBorder="1" applyAlignment="1">
      <alignment horizontal="center" vertical="center" wrapText="1"/>
    </xf>
    <xf numFmtId="0" fontId="2" fillId="0" borderId="72" xfId="1" applyFont="1" applyBorder="1" applyAlignment="1">
      <alignment horizontal="center" vertical="center" wrapText="1"/>
    </xf>
    <xf numFmtId="0" fontId="4" fillId="0" borderId="0" xfId="1" applyFont="1" applyBorder="1"/>
    <xf numFmtId="0" fontId="2" fillId="0" borderId="51" xfId="1" applyFont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vertical="center" wrapText="1"/>
    </xf>
    <xf numFmtId="1" fontId="2" fillId="0" borderId="39" xfId="1" applyNumberFormat="1" applyFont="1" applyFill="1" applyBorder="1" applyAlignment="1">
      <alignment horizontal="center" vertical="center" wrapText="1"/>
    </xf>
    <xf numFmtId="164" fontId="7" fillId="0" borderId="50" xfId="1" applyNumberFormat="1" applyFont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164" fontId="7" fillId="0" borderId="31" xfId="1" applyNumberFormat="1" applyFont="1" applyBorder="1" applyAlignment="1">
      <alignment horizontal="center" vertical="center" wrapText="1"/>
    </xf>
    <xf numFmtId="0" fontId="2" fillId="0" borderId="46" xfId="1" applyFont="1" applyFill="1" applyBorder="1" applyAlignment="1">
      <alignment horizontal="center" vertical="center" wrapText="1"/>
    </xf>
    <xf numFmtId="0" fontId="2" fillId="0" borderId="40" xfId="1" applyFont="1" applyFill="1" applyBorder="1" applyAlignment="1">
      <alignment horizontal="center" vertical="center" wrapText="1"/>
    </xf>
    <xf numFmtId="0" fontId="2" fillId="0" borderId="72" xfId="1" applyFont="1" applyFill="1" applyBorder="1" applyAlignment="1">
      <alignment horizontal="center" vertical="center" wrapText="1"/>
    </xf>
    <xf numFmtId="0" fontId="2" fillId="0" borderId="39" xfId="1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1" fillId="0" borderId="2" xfId="1" applyNumberFormat="1" applyBorder="1" applyAlignment="1">
      <alignment horizontal="left" vertical="center" wrapText="1"/>
    </xf>
    <xf numFmtId="164" fontId="1" fillId="0" borderId="3" xfId="1" applyNumberForma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right"/>
    </xf>
    <xf numFmtId="164" fontId="2" fillId="0" borderId="6" xfId="1" applyNumberFormat="1" applyFont="1" applyBorder="1" applyAlignment="1">
      <alignment horizontal="center" wrapText="1"/>
    </xf>
    <xf numFmtId="164" fontId="2" fillId="0" borderId="7" xfId="1" applyNumberFormat="1" applyFont="1" applyBorder="1" applyAlignment="1">
      <alignment horizont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0" fontId="2" fillId="2" borderId="27" xfId="1" applyFont="1" applyFill="1" applyBorder="1" applyAlignment="1">
      <alignment horizontal="left" vertical="center" wrapText="1"/>
    </xf>
    <xf numFmtId="0" fontId="2" fillId="0" borderId="28" xfId="1" applyFont="1" applyBorder="1" applyAlignment="1"/>
    <xf numFmtId="0" fontId="2" fillId="0" borderId="29" xfId="1" applyFont="1" applyBorder="1" applyAlignment="1"/>
    <xf numFmtId="0" fontId="2" fillId="3" borderId="27" xfId="1" applyFont="1" applyFill="1" applyBorder="1" applyAlignment="1">
      <alignment horizontal="left" vertical="center" wrapText="1"/>
    </xf>
    <xf numFmtId="2" fontId="2" fillId="0" borderId="8" xfId="1" applyNumberFormat="1" applyFont="1" applyBorder="1" applyAlignment="1">
      <alignment horizontal="center" vertical="center" textRotation="90" wrapText="1"/>
    </xf>
    <xf numFmtId="2" fontId="2" fillId="0" borderId="14" xfId="1" applyNumberFormat="1" applyFont="1" applyBorder="1" applyAlignment="1">
      <alignment horizontal="center" vertical="center" textRotation="90" wrapText="1"/>
    </xf>
    <xf numFmtId="2" fontId="2" fillId="0" borderId="20" xfId="1" applyNumberFormat="1" applyFont="1" applyBorder="1" applyAlignment="1">
      <alignment horizontal="center" vertical="center" textRotation="90" wrapText="1"/>
    </xf>
    <xf numFmtId="2" fontId="2" fillId="0" borderId="21" xfId="1" applyNumberFormat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0" fontId="2" fillId="0" borderId="22" xfId="1" applyFont="1" applyBorder="1" applyAlignment="1">
      <alignment vertical="center" wrapText="1"/>
    </xf>
    <xf numFmtId="0" fontId="2" fillId="0" borderId="20" xfId="1" applyFont="1" applyBorder="1" applyAlignment="1">
      <alignment vertical="center" textRotation="90" wrapText="1"/>
    </xf>
    <xf numFmtId="0" fontId="2" fillId="0" borderId="21" xfId="1" applyFont="1" applyBorder="1" applyAlignment="1">
      <alignment vertical="center" textRotation="90" wrapText="1"/>
    </xf>
    <xf numFmtId="0" fontId="5" fillId="0" borderId="8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2" fillId="4" borderId="1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6" borderId="1" xfId="1" applyFont="1" applyFill="1" applyBorder="1" applyAlignment="1">
      <alignment horizontal="left" vertical="center" wrapText="1"/>
    </xf>
    <xf numFmtId="0" fontId="2" fillId="6" borderId="2" xfId="1" applyFont="1" applyFill="1" applyBorder="1" applyAlignment="1">
      <alignment horizontal="left" vertical="center" wrapText="1"/>
    </xf>
    <xf numFmtId="0" fontId="2" fillId="6" borderId="3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6" borderId="11" xfId="1" applyFont="1" applyFill="1" applyBorder="1" applyAlignment="1">
      <alignment horizontal="center" vertical="center" wrapText="1"/>
    </xf>
    <xf numFmtId="0" fontId="2" fillId="6" borderId="35" xfId="1" applyFont="1" applyFill="1" applyBorder="1" applyAlignment="1">
      <alignment horizontal="center" vertical="center" wrapText="1"/>
    </xf>
    <xf numFmtId="0" fontId="2" fillId="6" borderId="17" xfId="1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6" xfId="1" applyFont="1" applyBorder="1" applyAlignment="1">
      <alignment vertical="center" wrapText="1"/>
    </xf>
    <xf numFmtId="0" fontId="2" fillId="0" borderId="35" xfId="1" applyFont="1" applyBorder="1" applyAlignment="1">
      <alignment vertical="center" wrapText="1"/>
    </xf>
    <xf numFmtId="49" fontId="2" fillId="7" borderId="33" xfId="1" applyNumberFormat="1" applyFont="1" applyFill="1" applyBorder="1" applyAlignment="1">
      <alignment horizontal="center" vertical="center" wrapText="1"/>
    </xf>
    <xf numFmtId="49" fontId="2" fillId="7" borderId="37" xfId="1" applyNumberFormat="1" applyFont="1" applyFill="1" applyBorder="1" applyAlignment="1">
      <alignment horizontal="center" vertical="center" wrapText="1"/>
    </xf>
    <xf numFmtId="49" fontId="2" fillId="7" borderId="39" xfId="1" applyNumberFormat="1" applyFont="1" applyFill="1" applyBorder="1" applyAlignment="1">
      <alignment horizontal="center" vertical="center" wrapText="1"/>
    </xf>
    <xf numFmtId="0" fontId="2" fillId="8" borderId="41" xfId="1" applyFont="1" applyFill="1" applyBorder="1" applyAlignment="1">
      <alignment horizontal="right" vertical="center" wrapText="1"/>
    </xf>
    <xf numFmtId="0" fontId="2" fillId="8" borderId="42" xfId="1" applyFont="1" applyFill="1" applyBorder="1" applyAlignment="1">
      <alignment horizontal="right" vertical="center" wrapText="1"/>
    </xf>
    <xf numFmtId="0" fontId="2" fillId="8" borderId="43" xfId="1" applyFont="1" applyFill="1" applyBorder="1" applyAlignment="1">
      <alignment horizontal="right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4" fillId="5" borderId="45" xfId="1" applyFont="1" applyFill="1" applyBorder="1" applyAlignment="1">
      <alignment horizontal="center" vertical="center"/>
    </xf>
    <xf numFmtId="0" fontId="4" fillId="5" borderId="34" xfId="1" applyFont="1" applyFill="1" applyBorder="1" applyAlignment="1">
      <alignment horizontal="center" vertical="center"/>
    </xf>
    <xf numFmtId="0" fontId="2" fillId="0" borderId="24" xfId="1" applyFont="1" applyBorder="1" applyAlignment="1">
      <alignment vertical="center" wrapText="1"/>
    </xf>
    <xf numFmtId="49" fontId="2" fillId="9" borderId="37" xfId="1" applyNumberFormat="1" applyFont="1" applyFill="1" applyBorder="1" applyAlignment="1">
      <alignment horizontal="center" vertical="center" wrapText="1"/>
    </xf>
    <xf numFmtId="49" fontId="2" fillId="9" borderId="39" xfId="1" applyNumberFormat="1" applyFont="1" applyFill="1" applyBorder="1" applyAlignment="1">
      <alignment horizontal="center" vertical="center" wrapText="1"/>
    </xf>
    <xf numFmtId="0" fontId="2" fillId="8" borderId="27" xfId="1" applyFont="1" applyFill="1" applyBorder="1" applyAlignment="1">
      <alignment horizontal="right" vertical="center" wrapText="1"/>
    </xf>
    <xf numFmtId="0" fontId="2" fillId="8" borderId="28" xfId="1" applyFont="1" applyFill="1" applyBorder="1" applyAlignment="1">
      <alignment horizontal="right" vertical="center" wrapText="1"/>
    </xf>
    <xf numFmtId="0" fontId="2" fillId="0" borderId="46" xfId="1" applyFont="1" applyBorder="1" applyAlignment="1">
      <alignment horizontal="center" vertical="center" wrapText="1"/>
    </xf>
    <xf numFmtId="0" fontId="4" fillId="5" borderId="26" xfId="1" applyFont="1" applyFill="1" applyBorder="1" applyAlignment="1">
      <alignment horizontal="center" vertical="center"/>
    </xf>
    <xf numFmtId="49" fontId="2" fillId="9" borderId="17" xfId="1" applyNumberFormat="1" applyFont="1" applyFill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49" fontId="2" fillId="0" borderId="39" xfId="1" applyNumberFormat="1" applyFont="1" applyBorder="1" applyAlignment="1">
      <alignment horizontal="center" vertical="center" wrapText="1"/>
    </xf>
    <xf numFmtId="49" fontId="2" fillId="0" borderId="37" xfId="1" applyNumberFormat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left" vertical="center" wrapText="1"/>
    </xf>
    <xf numFmtId="0" fontId="2" fillId="0" borderId="36" xfId="1" applyFont="1" applyBorder="1" applyAlignment="1">
      <alignment horizontal="left" vertical="center" wrapText="1"/>
    </xf>
    <xf numFmtId="0" fontId="2" fillId="0" borderId="35" xfId="1" applyFont="1" applyBorder="1" applyAlignment="1">
      <alignment horizontal="left" vertical="center" wrapText="1"/>
    </xf>
    <xf numFmtId="0" fontId="2" fillId="6" borderId="24" xfId="1" applyFont="1" applyFill="1" applyBorder="1" applyAlignment="1">
      <alignment horizontal="center" vertical="center" wrapText="1"/>
    </xf>
    <xf numFmtId="49" fontId="2" fillId="9" borderId="40" xfId="1" applyNumberFormat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8" borderId="2" xfId="1" applyFont="1" applyFill="1" applyBorder="1" applyAlignment="1">
      <alignment horizontal="right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49" fontId="2" fillId="0" borderId="40" xfId="1" applyNumberFormat="1" applyFont="1" applyBorder="1" applyAlignment="1">
      <alignment horizontal="center" vertical="center" wrapText="1"/>
    </xf>
    <xf numFmtId="0" fontId="2" fillId="10" borderId="41" xfId="1" applyFont="1" applyFill="1" applyBorder="1" applyAlignment="1">
      <alignment horizontal="right" vertical="center" wrapText="1"/>
    </xf>
    <xf numFmtId="0" fontId="2" fillId="10" borderId="42" xfId="1" applyFont="1" applyFill="1" applyBorder="1" applyAlignment="1">
      <alignment horizontal="right" vertical="center" wrapText="1"/>
    </xf>
    <xf numFmtId="0" fontId="2" fillId="10" borderId="43" xfId="1" applyFont="1" applyFill="1" applyBorder="1" applyAlignment="1">
      <alignment horizontal="right" vertical="center" wrapText="1"/>
    </xf>
    <xf numFmtId="0" fontId="2" fillId="8" borderId="6" xfId="1" applyFont="1" applyFill="1" applyBorder="1" applyAlignment="1">
      <alignment horizontal="right" vertical="center" wrapText="1"/>
    </xf>
    <xf numFmtId="0" fontId="2" fillId="6" borderId="36" xfId="1" applyFont="1" applyFill="1" applyBorder="1" applyAlignment="1">
      <alignment horizontal="center" vertical="center" wrapText="1"/>
    </xf>
    <xf numFmtId="0" fontId="2" fillId="9" borderId="24" xfId="1" applyFont="1" applyFill="1" applyBorder="1" applyAlignment="1">
      <alignment horizontal="center" vertical="center" wrapText="1"/>
    </xf>
    <xf numFmtId="0" fontId="2" fillId="9" borderId="36" xfId="1" applyFont="1" applyFill="1" applyBorder="1" applyAlignment="1">
      <alignment horizontal="center" vertical="center" wrapText="1"/>
    </xf>
    <xf numFmtId="0" fontId="2" fillId="9" borderId="35" xfId="1" applyFont="1" applyFill="1" applyBorder="1" applyAlignment="1">
      <alignment horizontal="center" vertical="center" wrapText="1"/>
    </xf>
    <xf numFmtId="1" fontId="2" fillId="9" borderId="40" xfId="1" applyNumberFormat="1" applyFont="1" applyFill="1" applyBorder="1" applyAlignment="1">
      <alignment horizontal="center" vertical="center" wrapText="1"/>
    </xf>
    <xf numFmtId="1" fontId="2" fillId="9" borderId="46" xfId="1" applyNumberFormat="1" applyFont="1" applyFill="1" applyBorder="1" applyAlignment="1">
      <alignment horizontal="center" vertical="center" wrapText="1"/>
    </xf>
    <xf numFmtId="1" fontId="2" fillId="9" borderId="37" xfId="1" applyNumberFormat="1" applyFont="1" applyFill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 wrapText="1"/>
    </xf>
    <xf numFmtId="49" fontId="2" fillId="0" borderId="36" xfId="1" applyNumberFormat="1" applyFont="1" applyBorder="1" applyAlignment="1">
      <alignment horizontal="center" vertical="center" wrapText="1"/>
    </xf>
    <xf numFmtId="49" fontId="2" fillId="0" borderId="49" xfId="1" applyNumberFormat="1" applyFont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/>
    </xf>
    <xf numFmtId="49" fontId="2" fillId="0" borderId="36" xfId="1" applyNumberFormat="1" applyFont="1" applyBorder="1" applyAlignment="1">
      <alignment horizontal="center" vertical="center"/>
    </xf>
    <xf numFmtId="49" fontId="2" fillId="0" borderId="49" xfId="1" applyNumberFormat="1" applyFont="1" applyBorder="1" applyAlignment="1">
      <alignment horizontal="center" vertical="center"/>
    </xf>
    <xf numFmtId="0" fontId="2" fillId="0" borderId="24" xfId="1" applyFont="1" applyFill="1" applyBorder="1" applyAlignment="1">
      <alignment vertical="center" wrapText="1"/>
    </xf>
    <xf numFmtId="0" fontId="2" fillId="0" borderId="36" xfId="1" applyFont="1" applyFill="1" applyBorder="1" applyAlignment="1">
      <alignment vertical="center" wrapText="1"/>
    </xf>
    <xf numFmtId="0" fontId="2" fillId="0" borderId="35" xfId="1" applyFont="1" applyFill="1" applyBorder="1" applyAlignment="1">
      <alignment vertical="center" wrapText="1"/>
    </xf>
    <xf numFmtId="1" fontId="2" fillId="9" borderId="17" xfId="1" quotePrefix="1" applyNumberFormat="1" applyFont="1" applyFill="1" applyBorder="1" applyAlignment="1">
      <alignment horizontal="center" vertical="center" wrapText="1"/>
    </xf>
    <xf numFmtId="49" fontId="2" fillId="0" borderId="28" xfId="1" applyNumberFormat="1" applyFont="1" applyBorder="1" applyAlignment="1">
      <alignment horizontal="center" vertical="center" wrapText="1"/>
    </xf>
    <xf numFmtId="49" fontId="2" fillId="0" borderId="42" xfId="1" applyNumberFormat="1" applyFont="1" applyBorder="1" applyAlignment="1">
      <alignment horizontal="center" vertical="center" wrapText="1"/>
    </xf>
    <xf numFmtId="0" fontId="2" fillId="10" borderId="27" xfId="1" applyFont="1" applyFill="1" applyBorder="1" applyAlignment="1">
      <alignment horizontal="right" vertical="center" wrapText="1"/>
    </xf>
    <xf numFmtId="0" fontId="2" fillId="10" borderId="28" xfId="1" applyFont="1" applyFill="1" applyBorder="1" applyAlignment="1">
      <alignment horizontal="right" vertical="center" wrapText="1"/>
    </xf>
    <xf numFmtId="0" fontId="2" fillId="0" borderId="24" xfId="1" applyFont="1" applyFill="1" applyBorder="1" applyAlignment="1">
      <alignment horizontal="left" vertical="center" wrapText="1"/>
    </xf>
    <xf numFmtId="0" fontId="2" fillId="0" borderId="36" xfId="1" applyFont="1" applyFill="1" applyBorder="1" applyAlignment="1">
      <alignment horizontal="left" vertical="center" wrapText="1"/>
    </xf>
    <xf numFmtId="0" fontId="2" fillId="0" borderId="35" xfId="1" applyFont="1" applyFill="1" applyBorder="1" applyAlignment="1">
      <alignment horizontal="left" vertical="center" wrapText="1"/>
    </xf>
    <xf numFmtId="49" fontId="2" fillId="7" borderId="40" xfId="1" applyNumberFormat="1" applyFont="1" applyFill="1" applyBorder="1" applyAlignment="1">
      <alignment horizontal="center" vertical="center" wrapText="1"/>
    </xf>
    <xf numFmtId="49" fontId="2" fillId="7" borderId="46" xfId="1" applyNumberFormat="1" applyFont="1" applyFill="1" applyBorder="1" applyAlignment="1">
      <alignment horizontal="center" vertical="center" wrapText="1"/>
    </xf>
    <xf numFmtId="0" fontId="2" fillId="7" borderId="35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7" borderId="24" xfId="1" applyFont="1" applyFill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56" xfId="1" applyFont="1" applyFill="1" applyBorder="1" applyAlignment="1">
      <alignment horizontal="center" vertical="center" wrapText="1"/>
    </xf>
    <xf numFmtId="0" fontId="2" fillId="7" borderId="16" xfId="1" applyFont="1" applyFill="1" applyBorder="1" applyAlignment="1">
      <alignment horizontal="center" vertical="center" wrapText="1"/>
    </xf>
    <xf numFmtId="0" fontId="2" fillId="7" borderId="23" xfId="1" applyFont="1" applyFill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8" borderId="29" xfId="1" applyFont="1" applyFill="1" applyBorder="1" applyAlignment="1">
      <alignment horizontal="right" vertical="center" wrapText="1"/>
    </xf>
    <xf numFmtId="0" fontId="2" fillId="11" borderId="36" xfId="1" applyFont="1" applyFill="1" applyBorder="1" applyAlignment="1">
      <alignment horizontal="center" vertical="center" wrapText="1"/>
    </xf>
    <xf numFmtId="0" fontId="2" fillId="11" borderId="35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2" fontId="2" fillId="0" borderId="17" xfId="1" applyNumberFormat="1" applyFont="1" applyBorder="1" applyAlignment="1">
      <alignment horizontal="center" vertical="center" wrapText="1"/>
    </xf>
    <xf numFmtId="2" fontId="2" fillId="0" borderId="39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right" vertical="center" wrapText="1"/>
    </xf>
    <xf numFmtId="0" fontId="2" fillId="6" borderId="42" xfId="1" applyFont="1" applyFill="1" applyBorder="1" applyAlignment="1">
      <alignment horizontal="right" vertical="center" wrapText="1"/>
    </xf>
    <xf numFmtId="0" fontId="2" fillId="6" borderId="44" xfId="1" applyFont="1" applyFill="1" applyBorder="1" applyAlignment="1">
      <alignment horizontal="right" vertical="center" wrapText="1"/>
    </xf>
    <xf numFmtId="0" fontId="2" fillId="6" borderId="55" xfId="1" applyFont="1" applyFill="1" applyBorder="1" applyAlignment="1">
      <alignment horizontal="left" vertical="center" wrapText="1"/>
    </xf>
    <xf numFmtId="0" fontId="2" fillId="6" borderId="6" xfId="1" applyFont="1" applyFill="1" applyBorder="1" applyAlignment="1">
      <alignment horizontal="left" vertical="center" wrapText="1"/>
    </xf>
    <xf numFmtId="0" fontId="2" fillId="6" borderId="7" xfId="1" applyFont="1" applyFill="1" applyBorder="1" applyAlignment="1">
      <alignment horizontal="left" vertical="center" wrapText="1"/>
    </xf>
    <xf numFmtId="0" fontId="2" fillId="8" borderId="1" xfId="1" applyFont="1" applyFill="1" applyBorder="1" applyAlignment="1">
      <alignment horizontal="right" vertical="center" wrapText="1"/>
    </xf>
    <xf numFmtId="0" fontId="2" fillId="8" borderId="3" xfId="1" applyFont="1" applyFill="1" applyBorder="1" applyAlignment="1">
      <alignment horizontal="right" vertical="center" wrapText="1"/>
    </xf>
    <xf numFmtId="0" fontId="2" fillId="0" borderId="49" xfId="1" applyFont="1" applyFill="1" applyBorder="1" applyAlignment="1">
      <alignment vertical="center" wrapText="1"/>
    </xf>
    <xf numFmtId="0" fontId="2" fillId="7" borderId="40" xfId="1" applyFont="1" applyFill="1" applyBorder="1" applyAlignment="1">
      <alignment horizontal="center" vertical="center" wrapText="1"/>
    </xf>
    <xf numFmtId="0" fontId="2" fillId="10" borderId="1" xfId="1" applyFont="1" applyFill="1" applyBorder="1" applyAlignment="1">
      <alignment horizontal="right" vertical="center" wrapText="1"/>
    </xf>
    <xf numFmtId="0" fontId="2" fillId="10" borderId="2" xfId="1" applyFont="1" applyFill="1" applyBorder="1" applyAlignment="1">
      <alignment horizontal="right" vertical="center" wrapText="1"/>
    </xf>
    <xf numFmtId="0" fontId="2" fillId="10" borderId="3" xfId="1" applyFont="1" applyFill="1" applyBorder="1" applyAlignment="1">
      <alignment horizontal="right" vertical="center" wrapText="1"/>
    </xf>
    <xf numFmtId="49" fontId="2" fillId="0" borderId="39" xfId="1" quotePrefix="1" applyNumberFormat="1" applyFont="1" applyBorder="1" applyAlignment="1">
      <alignment horizontal="center" vertical="center" wrapText="1"/>
    </xf>
    <xf numFmtId="0" fontId="2" fillId="8" borderId="44" xfId="1" applyFont="1" applyFill="1" applyBorder="1" applyAlignment="1">
      <alignment horizontal="right" vertical="center" wrapText="1"/>
    </xf>
    <xf numFmtId="0" fontId="2" fillId="0" borderId="58" xfId="1" applyFont="1" applyBorder="1" applyAlignment="1">
      <alignment horizontal="center" vertical="center" wrapText="1"/>
    </xf>
    <xf numFmtId="49" fontId="2" fillId="0" borderId="46" xfId="1" applyNumberFormat="1" applyFont="1" applyBorder="1" applyAlignment="1">
      <alignment horizontal="center" vertical="center" wrapText="1"/>
    </xf>
    <xf numFmtId="0" fontId="2" fillId="10" borderId="44" xfId="1" applyFont="1" applyFill="1" applyBorder="1" applyAlignment="1">
      <alignment horizontal="right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7" borderId="62" xfId="1" applyFont="1" applyFill="1" applyBorder="1" applyAlignment="1">
      <alignment horizontal="center" vertical="center" wrapText="1"/>
    </xf>
    <xf numFmtId="0" fontId="2" fillId="10" borderId="1" xfId="1" applyFont="1" applyFill="1" applyBorder="1" applyAlignment="1">
      <alignment horizontal="center" vertical="center" wrapText="1"/>
    </xf>
    <xf numFmtId="0" fontId="2" fillId="10" borderId="2" xfId="1" applyFont="1" applyFill="1" applyBorder="1" applyAlignment="1">
      <alignment horizontal="center" vertical="center" wrapText="1"/>
    </xf>
    <xf numFmtId="0" fontId="2" fillId="10" borderId="3" xfId="1" applyFont="1" applyFill="1" applyBorder="1" applyAlignment="1">
      <alignment horizontal="center" vertical="center" wrapText="1"/>
    </xf>
    <xf numFmtId="0" fontId="2" fillId="10" borderId="27" xfId="1" applyFont="1" applyFill="1" applyBorder="1" applyAlignment="1">
      <alignment horizontal="center" vertical="center" wrapText="1"/>
    </xf>
    <xf numFmtId="0" fontId="2" fillId="10" borderId="28" xfId="1" applyFont="1" applyFill="1" applyBorder="1" applyAlignment="1">
      <alignment horizontal="center" vertical="center" wrapText="1"/>
    </xf>
    <xf numFmtId="0" fontId="2" fillId="10" borderId="29" xfId="1" applyFont="1" applyFill="1" applyBorder="1" applyAlignment="1">
      <alignment horizontal="center" vertical="center" wrapText="1"/>
    </xf>
    <xf numFmtId="0" fontId="2" fillId="11" borderId="17" xfId="1" applyFont="1" applyFill="1" applyBorder="1" applyAlignment="1">
      <alignment horizontal="center" vertical="center" wrapText="1"/>
    </xf>
    <xf numFmtId="0" fontId="2" fillId="0" borderId="49" xfId="1" applyFont="1" applyBorder="1" applyAlignment="1">
      <alignment vertical="center" wrapText="1"/>
    </xf>
    <xf numFmtId="0" fontId="2" fillId="6" borderId="27" xfId="1" applyFont="1" applyFill="1" applyBorder="1" applyAlignment="1">
      <alignment horizontal="right" vertical="center" wrapText="1"/>
    </xf>
    <xf numFmtId="0" fontId="2" fillId="6" borderId="28" xfId="1" applyFont="1" applyFill="1" applyBorder="1" applyAlignment="1">
      <alignment horizontal="right" vertical="center" wrapText="1"/>
    </xf>
    <xf numFmtId="0" fontId="2" fillId="6" borderId="6" xfId="1" applyFont="1" applyFill="1" applyBorder="1" applyAlignment="1">
      <alignment horizontal="right" vertical="center" wrapText="1"/>
    </xf>
    <xf numFmtId="0" fontId="2" fillId="6" borderId="29" xfId="1" applyFont="1" applyFill="1" applyBorder="1" applyAlignment="1">
      <alignment horizontal="right" vertical="center" wrapText="1"/>
    </xf>
    <xf numFmtId="0" fontId="2" fillId="6" borderId="43" xfId="1" applyFont="1" applyFill="1" applyBorder="1" applyAlignment="1">
      <alignment horizontal="left" vertical="center" wrapText="1"/>
    </xf>
    <xf numFmtId="0" fontId="2" fillId="6" borderId="28" xfId="1" applyFont="1" applyFill="1" applyBorder="1" applyAlignment="1">
      <alignment horizontal="left" vertical="center" wrapText="1"/>
    </xf>
    <xf numFmtId="0" fontId="2" fillId="6" borderId="29" xfId="1" applyFont="1" applyFill="1" applyBorder="1" applyAlignment="1">
      <alignment horizontal="left" vertical="center" wrapText="1"/>
    </xf>
    <xf numFmtId="0" fontId="2" fillId="8" borderId="55" xfId="1" applyFont="1" applyFill="1" applyBorder="1" applyAlignment="1">
      <alignment horizontal="right" vertical="center" wrapText="1"/>
    </xf>
    <xf numFmtId="0" fontId="2" fillId="8" borderId="7" xfId="1" applyFont="1" applyFill="1" applyBorder="1" applyAlignment="1">
      <alignment horizontal="right" vertical="center" wrapText="1"/>
    </xf>
    <xf numFmtId="0" fontId="2" fillId="4" borderId="43" xfId="1" applyFont="1" applyFill="1" applyBorder="1" applyAlignment="1">
      <alignment horizontal="right" vertical="center" wrapText="1"/>
    </xf>
    <xf numFmtId="0" fontId="2" fillId="4" borderId="28" xfId="1" applyFont="1" applyFill="1" applyBorder="1" applyAlignment="1">
      <alignment horizontal="right" vertical="center" wrapText="1"/>
    </xf>
    <xf numFmtId="0" fontId="2" fillId="4" borderId="29" xfId="1" applyFont="1" applyFill="1" applyBorder="1" applyAlignment="1">
      <alignment horizontal="right" vertical="center" wrapText="1"/>
    </xf>
    <xf numFmtId="0" fontId="2" fillId="4" borderId="43" xfId="1" applyFont="1" applyFill="1" applyBorder="1" applyAlignment="1">
      <alignment horizontal="left" vertical="center" wrapText="1"/>
    </xf>
    <xf numFmtId="0" fontId="2" fillId="4" borderId="28" xfId="1" applyFont="1" applyFill="1" applyBorder="1" applyAlignment="1">
      <alignment horizontal="left" vertical="center" wrapText="1"/>
    </xf>
    <xf numFmtId="0" fontId="2" fillId="4" borderId="29" xfId="1" applyFont="1" applyFill="1" applyBorder="1" applyAlignment="1">
      <alignment horizontal="left" vertical="center" wrapText="1"/>
    </xf>
    <xf numFmtId="0" fontId="2" fillId="6" borderId="27" xfId="1" applyFont="1" applyFill="1" applyBorder="1" applyAlignment="1">
      <alignment horizontal="left" vertical="center" wrapText="1"/>
    </xf>
    <xf numFmtId="0" fontId="2" fillId="5" borderId="19" xfId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49" fontId="2" fillId="0" borderId="24" xfId="1" applyNumberFormat="1" applyFont="1" applyFill="1" applyBorder="1" applyAlignment="1">
      <alignment horizontal="center" vertical="center" wrapText="1"/>
    </xf>
    <xf numFmtId="49" fontId="2" fillId="0" borderId="35" xfId="1" applyNumberFormat="1" applyFont="1" applyFill="1" applyBorder="1" applyAlignment="1">
      <alignment horizontal="center" vertical="center" wrapText="1"/>
    </xf>
    <xf numFmtId="49" fontId="2" fillId="0" borderId="32" xfId="1" applyNumberFormat="1" applyFont="1" applyFill="1" applyBorder="1" applyAlignment="1">
      <alignment horizontal="center" vertical="center" wrapText="1"/>
    </xf>
    <xf numFmtId="49" fontId="2" fillId="0" borderId="36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/>
    </xf>
    <xf numFmtId="0" fontId="2" fillId="5" borderId="34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5" borderId="45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horizontal="center" vertical="center"/>
    </xf>
    <xf numFmtId="0" fontId="2" fillId="6" borderId="35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14" fontId="2" fillId="0" borderId="32" xfId="1" applyNumberFormat="1" applyFont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45" xfId="1" applyFont="1" applyFill="1" applyBorder="1" applyAlignment="1">
      <alignment horizontal="center" vertical="center" wrapText="1"/>
    </xf>
    <xf numFmtId="0" fontId="2" fillId="6" borderId="36" xfId="1" applyFont="1" applyFill="1" applyBorder="1" applyAlignment="1">
      <alignment horizontal="center" vertical="center"/>
    </xf>
    <xf numFmtId="0" fontId="5" fillId="7" borderId="36" xfId="1" applyFont="1" applyFill="1" applyBorder="1" applyAlignment="1">
      <alignment horizontal="center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4" borderId="45" xfId="1" applyFont="1" applyFill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/>
    </xf>
    <xf numFmtId="0" fontId="5" fillId="7" borderId="32" xfId="1" applyFont="1" applyFill="1" applyBorder="1" applyAlignment="1">
      <alignment horizontal="center" vertical="center" wrapText="1"/>
    </xf>
    <xf numFmtId="0" fontId="5" fillId="7" borderId="49" xfId="1" applyFont="1" applyFill="1" applyBorder="1" applyAlignment="1">
      <alignment horizontal="center" vertical="center" wrapText="1"/>
    </xf>
    <xf numFmtId="49" fontId="2" fillId="0" borderId="24" xfId="1" applyNumberFormat="1" applyFont="1" applyBorder="1" applyAlignment="1">
      <alignment horizontal="center" vertical="center" wrapText="1"/>
    </xf>
    <xf numFmtId="0" fontId="2" fillId="10" borderId="29" xfId="1" applyFont="1" applyFill="1" applyBorder="1" applyAlignment="1">
      <alignment horizontal="right" vertical="center" wrapText="1"/>
    </xf>
    <xf numFmtId="0" fontId="2" fillId="4" borderId="27" xfId="1" applyFont="1" applyFill="1" applyBorder="1" applyAlignment="1">
      <alignment horizontal="right" vertical="center" wrapText="1"/>
    </xf>
    <xf numFmtId="0" fontId="2" fillId="12" borderId="1" xfId="1" applyFont="1" applyFill="1" applyBorder="1" applyAlignment="1">
      <alignment horizontal="right" vertical="center" wrapText="1"/>
    </xf>
    <xf numFmtId="0" fontId="2" fillId="12" borderId="2" xfId="1" applyFont="1" applyFill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46" xfId="1" applyFont="1" applyFill="1" applyBorder="1" applyAlignment="1">
      <alignment horizontal="left" vertical="center" wrapText="1"/>
    </xf>
    <xf numFmtId="0" fontId="5" fillId="7" borderId="64" xfId="1" applyFont="1" applyFill="1" applyBorder="1" applyAlignment="1">
      <alignment horizontal="center" vertical="center" wrapText="1"/>
    </xf>
    <xf numFmtId="0" fontId="5" fillId="7" borderId="62" xfId="1" applyFont="1" applyFill="1" applyBorder="1" applyAlignment="1">
      <alignment horizontal="center" vertical="center" wrapText="1"/>
    </xf>
    <xf numFmtId="0" fontId="5" fillId="7" borderId="61" xfId="1" applyFont="1" applyFill="1" applyBorder="1" applyAlignment="1">
      <alignment horizontal="center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0" borderId="65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0" borderId="68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166" fontId="4" fillId="0" borderId="0" xfId="1" applyNumberFormat="1" applyFont="1" applyAlignment="1">
      <alignment horizontal="left" vertical="center" wrapText="1"/>
    </xf>
    <xf numFmtId="0" fontId="7" fillId="0" borderId="55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5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166" fontId="9" fillId="0" borderId="0" xfId="1" applyNumberFormat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1" xfId="1" applyFont="1" applyBorder="1" applyAlignment="1">
      <alignment horizontal="center" vertical="center" wrapText="1"/>
    </xf>
    <xf numFmtId="0" fontId="5" fillId="0" borderId="72" xfId="1" applyFont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2" fillId="8" borderId="48" xfId="1" applyFont="1" applyFill="1" applyBorder="1" applyAlignment="1">
      <alignment horizontal="right" vertical="center" wrapText="1"/>
    </xf>
    <xf numFmtId="0" fontId="2" fillId="0" borderId="67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50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164" fontId="2" fillId="0" borderId="34" xfId="1" applyNumberFormat="1" applyFont="1" applyFill="1" applyBorder="1" applyAlignment="1">
      <alignment horizontal="center" vertical="center" wrapText="1"/>
    </xf>
    <xf numFmtId="0" fontId="4" fillId="0" borderId="16" xfId="1" applyFont="1" applyBorder="1"/>
  </cellXfs>
  <cellStyles count="3">
    <cellStyle name="Įprastas" xfId="0" builtinId="0"/>
    <cellStyle name="Įprastas 2 2" xfId="1" xr:uid="{00000000-0005-0000-0000-000001000000}"/>
    <cellStyle name="Kablelis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26"/>
  <sheetViews>
    <sheetView showZeros="0" tabSelected="1" zoomScale="98" zoomScaleNormal="98" zoomScaleSheetLayoutView="100" workbookViewId="0">
      <selection activeCell="AB37" sqref="AB37"/>
    </sheetView>
  </sheetViews>
  <sheetFormatPr defaultColWidth="9.28515625" defaultRowHeight="24" customHeight="1" x14ac:dyDescent="0.2"/>
  <cols>
    <col min="1" max="1" width="2.85546875" style="247" customWidth="1"/>
    <col min="2" max="2" width="2.5703125" style="247" customWidth="1"/>
    <col min="3" max="3" width="3.85546875" style="247" customWidth="1"/>
    <col min="4" max="4" width="17.5703125" style="8" customWidth="1"/>
    <col min="5" max="5" width="7.28515625" style="251" customWidth="1"/>
    <col min="6" max="6" width="10" style="247" customWidth="1"/>
    <col min="7" max="7" width="7.42578125" style="247" customWidth="1"/>
    <col min="8" max="8" width="5.7109375" style="247" customWidth="1"/>
    <col min="9" max="9" width="8.28515625" style="252" customWidth="1"/>
    <col min="10" max="10" width="8" style="252" customWidth="1"/>
    <col min="11" max="12" width="8.28515625" style="252" customWidth="1"/>
    <col min="13" max="13" width="7.7109375" style="243" customWidth="1"/>
    <col min="14" max="14" width="7.42578125" style="243" customWidth="1"/>
    <col min="15" max="15" width="9" style="243" customWidth="1"/>
    <col min="16" max="16" width="7.42578125" style="243" customWidth="1"/>
    <col min="17" max="17" width="7.7109375" style="243" customWidth="1"/>
    <col min="18" max="18" width="7.5703125" style="243" customWidth="1"/>
    <col min="19" max="19" width="9" style="243" customWidth="1"/>
    <col min="20" max="20" width="7.42578125" style="243" customWidth="1"/>
    <col min="21" max="21" width="7.7109375" style="243" customWidth="1"/>
    <col min="22" max="22" width="7.5703125" style="243" customWidth="1"/>
    <col min="23" max="23" width="9" style="243" customWidth="1"/>
    <col min="24" max="24" width="7.42578125" style="243" customWidth="1"/>
    <col min="25" max="33" width="9.28515625" style="8" customWidth="1"/>
    <col min="34" max="16384" width="9.28515625" style="8"/>
  </cols>
  <sheetData>
    <row r="1" spans="1:59" s="7" customFormat="1" ht="51" customHeight="1" x14ac:dyDescent="0.25">
      <c r="A1" s="1"/>
      <c r="B1" s="2"/>
      <c r="C1" s="3"/>
      <c r="D1" s="4"/>
      <c r="E1" s="5"/>
      <c r="F1" s="5"/>
      <c r="G1" s="5"/>
      <c r="H1" s="5"/>
      <c r="I1" s="5"/>
      <c r="J1" s="2"/>
      <c r="K1" s="2"/>
      <c r="L1" s="6"/>
      <c r="M1" s="6"/>
      <c r="N1" s="6"/>
      <c r="O1" s="6"/>
      <c r="P1" s="6"/>
      <c r="Q1" s="309"/>
      <c r="R1" s="309"/>
      <c r="S1" s="309"/>
      <c r="T1" s="309"/>
      <c r="U1" s="309" t="s">
        <v>0</v>
      </c>
      <c r="V1" s="309"/>
      <c r="W1" s="309"/>
      <c r="X1" s="310"/>
    </row>
    <row r="2" spans="1:59" ht="24" customHeight="1" x14ac:dyDescent="0.25">
      <c r="A2" s="311" t="s">
        <v>1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3"/>
    </row>
    <row r="3" spans="1:59" ht="18" customHeight="1" thickBot="1" x14ac:dyDescent="0.25">
      <c r="A3" s="9"/>
      <c r="B3" s="10"/>
      <c r="C3" s="314"/>
      <c r="D3" s="314"/>
      <c r="E3" s="314"/>
      <c r="F3" s="314"/>
      <c r="G3" s="314"/>
      <c r="H3" s="314"/>
      <c r="I3" s="11"/>
      <c r="J3" s="11"/>
      <c r="K3" s="11"/>
      <c r="L3" s="11"/>
      <c r="M3" s="12"/>
      <c r="N3" s="12"/>
      <c r="O3" s="315"/>
      <c r="P3" s="315"/>
      <c r="Q3" s="12"/>
      <c r="R3" s="12"/>
      <c r="S3" s="315"/>
      <c r="T3" s="315"/>
      <c r="U3" s="12"/>
      <c r="V3" s="12"/>
      <c r="W3" s="315" t="s">
        <v>2</v>
      </c>
      <c r="X3" s="316"/>
    </row>
    <row r="4" spans="1:59" s="13" customFormat="1" ht="24" customHeight="1" x14ac:dyDescent="0.2">
      <c r="A4" s="336" t="s">
        <v>3</v>
      </c>
      <c r="B4" s="323" t="s">
        <v>4</v>
      </c>
      <c r="C4" s="340" t="s">
        <v>5</v>
      </c>
      <c r="D4" s="344" t="s">
        <v>6</v>
      </c>
      <c r="E4" s="340" t="s">
        <v>7</v>
      </c>
      <c r="F4" s="349" t="s">
        <v>8</v>
      </c>
      <c r="G4" s="323" t="s">
        <v>9</v>
      </c>
      <c r="H4" s="323" t="s">
        <v>10</v>
      </c>
      <c r="I4" s="326" t="s">
        <v>11</v>
      </c>
      <c r="J4" s="327"/>
      <c r="K4" s="327"/>
      <c r="L4" s="328"/>
      <c r="M4" s="329" t="s">
        <v>12</v>
      </c>
      <c r="N4" s="327"/>
      <c r="O4" s="327"/>
      <c r="P4" s="328"/>
      <c r="Q4" s="329" t="s">
        <v>13</v>
      </c>
      <c r="R4" s="327"/>
      <c r="S4" s="327"/>
      <c r="T4" s="328"/>
      <c r="U4" s="329" t="s">
        <v>14</v>
      </c>
      <c r="V4" s="327"/>
      <c r="W4" s="327"/>
      <c r="X4" s="328"/>
    </row>
    <row r="5" spans="1:59" s="13" customFormat="1" ht="12.75" customHeight="1" x14ac:dyDescent="0.2">
      <c r="A5" s="337"/>
      <c r="B5" s="324"/>
      <c r="C5" s="341"/>
      <c r="D5" s="345"/>
      <c r="E5" s="341"/>
      <c r="F5" s="350"/>
      <c r="G5" s="324"/>
      <c r="H5" s="324"/>
      <c r="I5" s="330" t="s">
        <v>15</v>
      </c>
      <c r="J5" s="319" t="s">
        <v>16</v>
      </c>
      <c r="K5" s="319"/>
      <c r="L5" s="320"/>
      <c r="M5" s="317" t="s">
        <v>15</v>
      </c>
      <c r="N5" s="319" t="s">
        <v>16</v>
      </c>
      <c r="O5" s="319"/>
      <c r="P5" s="320"/>
      <c r="Q5" s="317" t="s">
        <v>15</v>
      </c>
      <c r="R5" s="319" t="s">
        <v>16</v>
      </c>
      <c r="S5" s="319"/>
      <c r="T5" s="320"/>
      <c r="U5" s="317" t="s">
        <v>15</v>
      </c>
      <c r="V5" s="319" t="s">
        <v>16</v>
      </c>
      <c r="W5" s="319"/>
      <c r="X5" s="320"/>
    </row>
    <row r="6" spans="1:59" s="13" customFormat="1" ht="12.75" customHeight="1" x14ac:dyDescent="0.2">
      <c r="A6" s="338"/>
      <c r="B6" s="324"/>
      <c r="C6" s="342"/>
      <c r="D6" s="345"/>
      <c r="E6" s="347"/>
      <c r="F6" s="351"/>
      <c r="G6" s="324"/>
      <c r="H6" s="324"/>
      <c r="I6" s="330"/>
      <c r="J6" s="14" t="s">
        <v>17</v>
      </c>
      <c r="K6" s="14"/>
      <c r="L6" s="321" t="s">
        <v>18</v>
      </c>
      <c r="M6" s="317"/>
      <c r="N6" s="14" t="s">
        <v>17</v>
      </c>
      <c r="O6" s="14"/>
      <c r="P6" s="321" t="s">
        <v>18</v>
      </c>
      <c r="Q6" s="317"/>
      <c r="R6" s="14" t="s">
        <v>17</v>
      </c>
      <c r="S6" s="14"/>
      <c r="T6" s="321" t="s">
        <v>18</v>
      </c>
      <c r="U6" s="317"/>
      <c r="V6" s="14" t="s">
        <v>17</v>
      </c>
      <c r="W6" s="14"/>
      <c r="X6" s="321" t="s">
        <v>18</v>
      </c>
    </row>
    <row r="7" spans="1:59" s="13" customFormat="1" ht="53.25" customHeight="1" thickBot="1" x14ac:dyDescent="0.25">
      <c r="A7" s="339"/>
      <c r="B7" s="324"/>
      <c r="C7" s="343"/>
      <c r="D7" s="346"/>
      <c r="E7" s="348"/>
      <c r="F7" s="352"/>
      <c r="G7" s="324"/>
      <c r="H7" s="325"/>
      <c r="I7" s="331"/>
      <c r="J7" s="15" t="s">
        <v>15</v>
      </c>
      <c r="K7" s="16" t="s">
        <v>19</v>
      </c>
      <c r="L7" s="322"/>
      <c r="M7" s="318"/>
      <c r="N7" s="15" t="s">
        <v>15</v>
      </c>
      <c r="O7" s="16" t="s">
        <v>19</v>
      </c>
      <c r="P7" s="322"/>
      <c r="Q7" s="318"/>
      <c r="R7" s="15" t="s">
        <v>15</v>
      </c>
      <c r="S7" s="16" t="s">
        <v>19</v>
      </c>
      <c r="T7" s="322"/>
      <c r="U7" s="318"/>
      <c r="V7" s="15" t="s">
        <v>15</v>
      </c>
      <c r="W7" s="16" t="s">
        <v>19</v>
      </c>
      <c r="X7" s="322"/>
    </row>
    <row r="8" spans="1:59" ht="16.5" customHeight="1" thickBot="1" x14ac:dyDescent="0.25">
      <c r="A8" s="332" t="s">
        <v>20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4"/>
    </row>
    <row r="9" spans="1:59" ht="16.5" customHeight="1" thickBot="1" x14ac:dyDescent="0.25">
      <c r="A9" s="335" t="s">
        <v>21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4"/>
    </row>
    <row r="10" spans="1:59" ht="16.5" customHeight="1" thickBot="1" x14ac:dyDescent="0.25">
      <c r="A10" s="17">
        <v>1</v>
      </c>
      <c r="B10" s="353" t="s">
        <v>22</v>
      </c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  <c r="T10" s="354"/>
      <c r="U10" s="354"/>
      <c r="V10" s="354"/>
      <c r="W10" s="354"/>
      <c r="X10" s="355"/>
    </row>
    <row r="11" spans="1:59" ht="16.5" customHeight="1" thickBot="1" x14ac:dyDescent="0.25">
      <c r="A11" s="18">
        <v>1</v>
      </c>
      <c r="B11" s="19">
        <v>1</v>
      </c>
      <c r="C11" s="356" t="s">
        <v>23</v>
      </c>
      <c r="D11" s="357"/>
      <c r="E11" s="357"/>
      <c r="F11" s="357"/>
      <c r="G11" s="357"/>
      <c r="H11" s="357"/>
      <c r="I11" s="357"/>
      <c r="J11" s="357"/>
      <c r="K11" s="357"/>
      <c r="L11" s="357"/>
      <c r="M11" s="357"/>
      <c r="N11" s="357"/>
      <c r="O11" s="357"/>
      <c r="P11" s="357"/>
      <c r="Q11" s="357"/>
      <c r="R11" s="357"/>
      <c r="S11" s="357"/>
      <c r="T11" s="357"/>
      <c r="U11" s="357"/>
      <c r="V11" s="357"/>
      <c r="W11" s="357"/>
      <c r="X11" s="358"/>
    </row>
    <row r="12" spans="1:59" ht="11.25" x14ac:dyDescent="0.2">
      <c r="A12" s="359">
        <v>1</v>
      </c>
      <c r="B12" s="362">
        <v>1</v>
      </c>
      <c r="C12" s="365">
        <v>1</v>
      </c>
      <c r="D12" s="368" t="s">
        <v>24</v>
      </c>
      <c r="E12" s="371" t="s">
        <v>25</v>
      </c>
      <c r="F12" s="377" t="s">
        <v>26</v>
      </c>
      <c r="G12" s="377" t="s">
        <v>27</v>
      </c>
      <c r="H12" s="20" t="s">
        <v>28</v>
      </c>
      <c r="I12" s="21">
        <f>J12+L12</f>
        <v>1685.1000000000001</v>
      </c>
      <c r="J12" s="22">
        <v>1682.7</v>
      </c>
      <c r="K12" s="22">
        <v>1602.2</v>
      </c>
      <c r="L12" s="23">
        <v>2.4</v>
      </c>
      <c r="M12" s="21">
        <f>N12+P12</f>
        <v>1913.4</v>
      </c>
      <c r="N12" s="22">
        <v>1913.4</v>
      </c>
      <c r="O12" s="22">
        <v>1804.7</v>
      </c>
      <c r="P12" s="23"/>
      <c r="Q12" s="21">
        <v>1913.4</v>
      </c>
      <c r="R12" s="22">
        <v>1913.4</v>
      </c>
      <c r="S12" s="22">
        <v>1808.7</v>
      </c>
      <c r="T12" s="23"/>
      <c r="U12" s="21">
        <f>V12+X12</f>
        <v>1913.4</v>
      </c>
      <c r="V12" s="22">
        <v>1913.4</v>
      </c>
      <c r="W12" s="22">
        <v>1808.7</v>
      </c>
      <c r="X12" s="23"/>
    </row>
    <row r="13" spans="1:59" ht="23.25" customHeight="1" x14ac:dyDescent="0.2">
      <c r="A13" s="360"/>
      <c r="B13" s="363"/>
      <c r="C13" s="366"/>
      <c r="D13" s="369"/>
      <c r="E13" s="372"/>
      <c r="F13" s="378"/>
      <c r="G13" s="378"/>
      <c r="H13" s="24" t="s">
        <v>29</v>
      </c>
      <c r="I13" s="25">
        <v>33</v>
      </c>
      <c r="J13" s="26">
        <v>33</v>
      </c>
      <c r="K13" s="26"/>
      <c r="L13" s="27"/>
      <c r="M13" s="28"/>
      <c r="N13" s="29"/>
      <c r="O13" s="29"/>
      <c r="P13" s="30"/>
      <c r="Q13" s="31"/>
      <c r="R13" s="32"/>
      <c r="S13" s="26"/>
      <c r="T13" s="27"/>
      <c r="U13" s="25"/>
      <c r="V13" s="26"/>
      <c r="W13" s="26"/>
      <c r="X13" s="27"/>
    </row>
    <row r="14" spans="1:59" ht="11.25" x14ac:dyDescent="0.2">
      <c r="A14" s="361"/>
      <c r="B14" s="364"/>
      <c r="C14" s="367"/>
      <c r="D14" s="369"/>
      <c r="E14" s="373"/>
      <c r="F14" s="378"/>
      <c r="G14" s="378"/>
      <c r="H14" s="33" t="s">
        <v>30</v>
      </c>
      <c r="I14" s="34">
        <f t="shared" ref="I14:I17" si="0">J14+L14</f>
        <v>625.4</v>
      </c>
      <c r="J14" s="35">
        <v>606</v>
      </c>
      <c r="K14" s="35">
        <v>476.3</v>
      </c>
      <c r="L14" s="36">
        <v>19.399999999999999</v>
      </c>
      <c r="M14" s="37">
        <f>N14+P14</f>
        <v>727.5</v>
      </c>
      <c r="N14" s="38">
        <f>711.5+16</f>
        <v>727.5</v>
      </c>
      <c r="O14" s="38">
        <v>589.79999999999995</v>
      </c>
      <c r="P14" s="36"/>
      <c r="Q14" s="34">
        <v>692.9</v>
      </c>
      <c r="R14" s="35">
        <v>692.9</v>
      </c>
      <c r="S14" s="35">
        <v>572.29999999999995</v>
      </c>
      <c r="T14" s="36"/>
      <c r="U14" s="34">
        <v>692.9</v>
      </c>
      <c r="V14" s="35">
        <v>692.9</v>
      </c>
      <c r="W14" s="35">
        <v>572.29999999999995</v>
      </c>
      <c r="X14" s="36"/>
    </row>
    <row r="15" spans="1:59" s="46" customFormat="1" ht="21" customHeight="1" x14ac:dyDescent="0.2">
      <c r="A15" s="361"/>
      <c r="B15" s="364"/>
      <c r="C15" s="367"/>
      <c r="D15" s="369"/>
      <c r="E15" s="373"/>
      <c r="F15" s="378"/>
      <c r="G15" s="378"/>
      <c r="H15" s="39" t="s">
        <v>31</v>
      </c>
      <c r="I15" s="40">
        <f t="shared" si="0"/>
        <v>16.5</v>
      </c>
      <c r="J15" s="41">
        <v>16.5</v>
      </c>
      <c r="K15" s="41">
        <v>16.3</v>
      </c>
      <c r="L15" s="42"/>
      <c r="M15" s="43">
        <f t="shared" ref="M15" si="1">N15+P15</f>
        <v>0</v>
      </c>
      <c r="N15" s="44"/>
      <c r="O15" s="45"/>
      <c r="P15" s="42"/>
      <c r="Q15" s="40">
        <v>0</v>
      </c>
      <c r="R15" s="41"/>
      <c r="S15" s="41"/>
      <c r="T15" s="42"/>
      <c r="U15" s="40">
        <v>0</v>
      </c>
      <c r="V15" s="41"/>
      <c r="W15" s="41"/>
      <c r="X15" s="4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</row>
    <row r="16" spans="1:59" s="46" customFormat="1" ht="21" customHeight="1" x14ac:dyDescent="0.2">
      <c r="A16" s="361"/>
      <c r="B16" s="364"/>
      <c r="C16" s="367"/>
      <c r="D16" s="369"/>
      <c r="E16" s="373"/>
      <c r="F16" s="378"/>
      <c r="G16" s="378"/>
      <c r="H16" s="39" t="s">
        <v>32</v>
      </c>
      <c r="I16" s="40">
        <v>3.3</v>
      </c>
      <c r="J16" s="41">
        <v>2.5</v>
      </c>
      <c r="K16" s="41"/>
      <c r="L16" s="42">
        <v>0.8</v>
      </c>
      <c r="M16" s="40"/>
      <c r="N16" s="47"/>
      <c r="O16" s="41"/>
      <c r="P16" s="42"/>
      <c r="Q16" s="40"/>
      <c r="R16" s="41"/>
      <c r="S16" s="41"/>
      <c r="T16" s="42"/>
      <c r="U16" s="40"/>
      <c r="V16" s="41"/>
      <c r="W16" s="41"/>
      <c r="X16" s="4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1:59" s="46" customFormat="1" ht="11.25" x14ac:dyDescent="0.2">
      <c r="A17" s="361"/>
      <c r="B17" s="364"/>
      <c r="C17" s="367"/>
      <c r="D17" s="369"/>
      <c r="E17" s="373"/>
      <c r="F17" s="378"/>
      <c r="G17" s="378"/>
      <c r="H17" s="39" t="s">
        <v>33</v>
      </c>
      <c r="I17" s="40">
        <f t="shared" si="0"/>
        <v>5.6</v>
      </c>
      <c r="J17" s="41">
        <v>5.6</v>
      </c>
      <c r="K17" s="41"/>
      <c r="L17" s="42"/>
      <c r="M17" s="40">
        <v>1.5</v>
      </c>
      <c r="N17" s="41">
        <v>1.5</v>
      </c>
      <c r="O17" s="41">
        <v>1.5</v>
      </c>
      <c r="P17" s="42"/>
      <c r="Q17" s="40">
        <v>0</v>
      </c>
      <c r="R17" s="41"/>
      <c r="S17" s="41"/>
      <c r="T17" s="42"/>
      <c r="U17" s="40">
        <v>0</v>
      </c>
      <c r="V17" s="41"/>
      <c r="W17" s="41"/>
      <c r="X17" s="4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</row>
    <row r="18" spans="1:59" ht="11.25" x14ac:dyDescent="0.2">
      <c r="A18" s="361"/>
      <c r="B18" s="364"/>
      <c r="C18" s="367"/>
      <c r="D18" s="369"/>
      <c r="E18" s="373"/>
      <c r="F18" s="378"/>
      <c r="G18" s="378"/>
      <c r="H18" s="275" t="s">
        <v>34</v>
      </c>
      <c r="I18" s="34">
        <f>J18+L18</f>
        <v>67.2</v>
      </c>
      <c r="J18" s="277">
        <v>67.2</v>
      </c>
      <c r="K18" s="277">
        <v>8.6</v>
      </c>
      <c r="L18" s="278">
        <v>0</v>
      </c>
      <c r="M18" s="34">
        <f>N18+P18</f>
        <v>135.9</v>
      </c>
      <c r="N18" s="277">
        <v>135.9</v>
      </c>
      <c r="O18" s="277">
        <v>16.5</v>
      </c>
      <c r="P18" s="278">
        <v>0</v>
      </c>
      <c r="Q18" s="34">
        <f>R18+T18</f>
        <v>135.9</v>
      </c>
      <c r="R18" s="277">
        <v>135.9</v>
      </c>
      <c r="S18" s="277">
        <v>16.5</v>
      </c>
      <c r="T18" s="278">
        <v>0</v>
      </c>
      <c r="U18" s="34">
        <f>V18+X18</f>
        <v>135.9</v>
      </c>
      <c r="V18" s="277">
        <v>135.9</v>
      </c>
      <c r="W18" s="277">
        <v>16.5</v>
      </c>
      <c r="X18" s="125">
        <v>0</v>
      </c>
      <c r="Y18" s="279"/>
    </row>
    <row r="19" spans="1:59" ht="23.25" thickBot="1" x14ac:dyDescent="0.25">
      <c r="A19" s="361"/>
      <c r="B19" s="364"/>
      <c r="C19" s="367"/>
      <c r="D19" s="369"/>
      <c r="E19" s="373"/>
      <c r="F19" s="379"/>
      <c r="G19" s="379"/>
      <c r="H19" s="301" t="s">
        <v>223</v>
      </c>
      <c r="I19" s="34">
        <f>J19+L19</f>
        <v>0</v>
      </c>
      <c r="J19" s="277"/>
      <c r="K19" s="277"/>
      <c r="L19" s="278">
        <v>0</v>
      </c>
      <c r="M19" s="34">
        <f t="shared" ref="M19:M20" si="2">N19+P19</f>
        <v>2.5</v>
      </c>
      <c r="N19" s="277">
        <f>1.2+1.3</f>
        <v>2.5</v>
      </c>
      <c r="O19" s="277">
        <f>1.2+1.3</f>
        <v>2.5</v>
      </c>
      <c r="P19" s="278"/>
      <c r="Q19" s="34">
        <f t="shared" ref="Q19:Q20" si="3">R19+T19</f>
        <v>0</v>
      </c>
      <c r="R19" s="277"/>
      <c r="S19" s="277"/>
      <c r="T19" s="278"/>
      <c r="U19" s="34">
        <f t="shared" ref="U19:U20" si="4">V19+X19</f>
        <v>0</v>
      </c>
      <c r="V19" s="277"/>
      <c r="W19" s="277"/>
      <c r="X19" s="278"/>
      <c r="Z19" s="294"/>
      <c r="AA19" s="294"/>
      <c r="AB19" s="294"/>
      <c r="AC19" s="294"/>
      <c r="AD19" s="294"/>
      <c r="AE19" s="294"/>
      <c r="AF19" s="294"/>
      <c r="AG19" s="294"/>
      <c r="AH19" s="294"/>
      <c r="AI19" s="294"/>
      <c r="AJ19" s="294"/>
      <c r="AK19" s="294"/>
      <c r="AL19" s="294"/>
      <c r="AM19" s="294"/>
      <c r="AN19" s="294"/>
      <c r="AO19" s="294"/>
      <c r="AP19" s="294"/>
      <c r="AQ19" s="294"/>
      <c r="AR19" s="294"/>
      <c r="AS19" s="294"/>
      <c r="AT19" s="294"/>
      <c r="AU19" s="294"/>
      <c r="AV19" s="294"/>
      <c r="AW19" s="294"/>
      <c r="AX19" s="294"/>
      <c r="AY19" s="294"/>
      <c r="AZ19" s="294"/>
      <c r="BA19" s="294"/>
      <c r="BB19" s="294"/>
    </row>
    <row r="20" spans="1:59" s="46" customFormat="1" ht="12" thickBot="1" x14ac:dyDescent="0.25">
      <c r="A20" s="361"/>
      <c r="B20" s="364"/>
      <c r="C20" s="367"/>
      <c r="D20" s="370"/>
      <c r="E20" s="373"/>
      <c r="F20" s="374" t="s">
        <v>35</v>
      </c>
      <c r="G20" s="375"/>
      <c r="H20" s="376"/>
      <c r="I20" s="48">
        <f t="shared" ref="I20" si="5">J20+L20</f>
        <v>2436.0999999999995</v>
      </c>
      <c r="J20" s="49">
        <f>SUM(J12:J19)</f>
        <v>2413.4999999999995</v>
      </c>
      <c r="K20" s="49">
        <f>SUM(K12:K19)</f>
        <v>2103.4</v>
      </c>
      <c r="L20" s="50">
        <f>SUM(L12:L19)</f>
        <v>22.599999999999998</v>
      </c>
      <c r="M20" s="48">
        <f t="shared" si="2"/>
        <v>2780.8</v>
      </c>
      <c r="N20" s="49">
        <f t="shared" ref="N20:P20" si="6">SUM(N12:N19)</f>
        <v>2780.8</v>
      </c>
      <c r="O20" s="49">
        <f t="shared" si="6"/>
        <v>2415</v>
      </c>
      <c r="P20" s="50">
        <f t="shared" si="6"/>
        <v>0</v>
      </c>
      <c r="Q20" s="48">
        <f t="shared" si="3"/>
        <v>2742.2000000000003</v>
      </c>
      <c r="R20" s="49">
        <f t="shared" ref="R20:T20" si="7">SUM(R12:R19)</f>
        <v>2742.2000000000003</v>
      </c>
      <c r="S20" s="49">
        <f t="shared" si="7"/>
        <v>2397.5</v>
      </c>
      <c r="T20" s="50">
        <f t="shared" si="7"/>
        <v>0</v>
      </c>
      <c r="U20" s="48">
        <f t="shared" si="4"/>
        <v>2742.2000000000003</v>
      </c>
      <c r="V20" s="49">
        <f t="shared" ref="V20:X20" si="8">SUM(V12:V19)</f>
        <v>2742.2000000000003</v>
      </c>
      <c r="W20" s="49">
        <f t="shared" si="8"/>
        <v>2397.5</v>
      </c>
      <c r="X20" s="50">
        <f t="shared" si="8"/>
        <v>0</v>
      </c>
      <c r="Y20" s="8"/>
      <c r="Z20" s="294"/>
      <c r="AA20" s="294"/>
      <c r="AB20" s="294"/>
      <c r="AC20" s="294"/>
      <c r="AD20" s="294"/>
      <c r="AE20" s="294"/>
      <c r="AF20" s="294"/>
      <c r="AG20" s="294"/>
      <c r="AH20" s="294"/>
      <c r="AI20" s="294"/>
      <c r="AJ20" s="294"/>
      <c r="AK20" s="294"/>
      <c r="AL20" s="294"/>
      <c r="AM20" s="294"/>
      <c r="AN20" s="294"/>
      <c r="AO20" s="294"/>
      <c r="AP20" s="294"/>
      <c r="AQ20" s="294"/>
      <c r="AR20" s="294"/>
      <c r="AS20" s="294"/>
      <c r="AT20" s="294"/>
      <c r="AU20" s="294"/>
      <c r="AV20" s="294"/>
      <c r="AW20" s="294"/>
      <c r="AX20" s="294"/>
      <c r="AY20" s="294"/>
      <c r="AZ20" s="294"/>
      <c r="BA20" s="294"/>
      <c r="BB20" s="294"/>
      <c r="BC20" s="565"/>
    </row>
    <row r="21" spans="1:59" ht="11.25" x14ac:dyDescent="0.2">
      <c r="A21" s="380">
        <v>1</v>
      </c>
      <c r="B21" s="363">
        <v>1</v>
      </c>
      <c r="C21" s="366">
        <v>2</v>
      </c>
      <c r="D21" s="382" t="s">
        <v>36</v>
      </c>
      <c r="E21" s="383" t="s">
        <v>37</v>
      </c>
      <c r="F21" s="377" t="s">
        <v>26</v>
      </c>
      <c r="G21" s="377" t="s">
        <v>38</v>
      </c>
      <c r="H21" s="24" t="s">
        <v>28</v>
      </c>
      <c r="I21" s="25">
        <f>J21+L21</f>
        <v>1354.5</v>
      </c>
      <c r="J21" s="26">
        <v>1350.6</v>
      </c>
      <c r="K21" s="26">
        <v>1298.5</v>
      </c>
      <c r="L21" s="27">
        <v>3.9</v>
      </c>
      <c r="M21" s="25">
        <f t="shared" ref="M21" si="9">N21+P21</f>
        <v>1556.6</v>
      </c>
      <c r="N21" s="26">
        <v>1556.6</v>
      </c>
      <c r="O21" s="26">
        <v>1476.9</v>
      </c>
      <c r="P21" s="27">
        <v>0</v>
      </c>
      <c r="Q21" s="25">
        <f t="shared" ref="Q21" si="10">R21+T21</f>
        <v>1556.6</v>
      </c>
      <c r="R21" s="26">
        <v>1556.6</v>
      </c>
      <c r="S21" s="26">
        <v>1479.9</v>
      </c>
      <c r="T21" s="27">
        <v>0</v>
      </c>
      <c r="U21" s="25">
        <f t="shared" ref="U21" si="11">V21+X21</f>
        <v>1556.6</v>
      </c>
      <c r="V21" s="26">
        <v>1556.6</v>
      </c>
      <c r="W21" s="26">
        <v>1479.9</v>
      </c>
      <c r="X21" s="27">
        <v>0</v>
      </c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  <c r="AO21" s="294"/>
      <c r="AP21" s="294"/>
      <c r="AQ21" s="294"/>
      <c r="AR21" s="294"/>
      <c r="AS21" s="294"/>
      <c r="AT21" s="294"/>
      <c r="AU21" s="294"/>
      <c r="AV21" s="294"/>
      <c r="AW21" s="294"/>
      <c r="AX21" s="294"/>
      <c r="AY21" s="294"/>
      <c r="AZ21" s="294"/>
      <c r="BA21" s="294"/>
      <c r="BB21" s="294"/>
    </row>
    <row r="22" spans="1:59" ht="33.75" x14ac:dyDescent="0.2">
      <c r="A22" s="380"/>
      <c r="B22" s="363"/>
      <c r="C22" s="366"/>
      <c r="D22" s="369"/>
      <c r="E22" s="383"/>
      <c r="F22" s="378"/>
      <c r="G22" s="378"/>
      <c r="H22" s="51" t="s">
        <v>29</v>
      </c>
      <c r="I22" s="25">
        <f>J22+L22</f>
        <v>23.1</v>
      </c>
      <c r="J22" s="26">
        <v>18</v>
      </c>
      <c r="K22" s="26"/>
      <c r="L22" s="27">
        <v>5.0999999999999996</v>
      </c>
      <c r="M22" s="25"/>
      <c r="N22" s="26"/>
      <c r="O22" s="26"/>
      <c r="P22" s="27"/>
      <c r="Q22" s="25"/>
      <c r="R22" s="26"/>
      <c r="S22" s="26"/>
      <c r="T22" s="27"/>
      <c r="U22" s="25"/>
      <c r="V22" s="26"/>
      <c r="W22" s="26"/>
      <c r="X22" s="27"/>
      <c r="Z22" s="294"/>
      <c r="AA22" s="294"/>
      <c r="AB22" s="294"/>
      <c r="AC22" s="294"/>
      <c r="AD22" s="294"/>
      <c r="AE22" s="294"/>
      <c r="AF22" s="294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294"/>
      <c r="AY22" s="294"/>
      <c r="AZ22" s="294"/>
      <c r="BA22" s="294"/>
      <c r="BB22" s="294"/>
    </row>
    <row r="23" spans="1:59" ht="11.25" x14ac:dyDescent="0.2">
      <c r="A23" s="380"/>
      <c r="B23" s="364"/>
      <c r="C23" s="367"/>
      <c r="D23" s="369"/>
      <c r="E23" s="384"/>
      <c r="F23" s="378"/>
      <c r="G23" s="378"/>
      <c r="H23" s="39" t="s">
        <v>30</v>
      </c>
      <c r="I23" s="34">
        <f>J23+L23</f>
        <v>569.19999999999993</v>
      </c>
      <c r="J23" s="35">
        <v>564.4</v>
      </c>
      <c r="K23" s="35">
        <v>445.1</v>
      </c>
      <c r="L23" s="36">
        <v>4.8</v>
      </c>
      <c r="M23" s="37">
        <f t="shared" ref="M23:M25" si="12">N23+P23</f>
        <v>670.4</v>
      </c>
      <c r="N23" s="38">
        <f>669.4+1</f>
        <v>670.4</v>
      </c>
      <c r="O23" s="38">
        <v>569.79999999999995</v>
      </c>
      <c r="P23" s="36"/>
      <c r="Q23" s="34">
        <v>713.1</v>
      </c>
      <c r="R23" s="35">
        <v>713.1</v>
      </c>
      <c r="S23" s="35">
        <v>613.79999999999995</v>
      </c>
      <c r="T23" s="36"/>
      <c r="U23" s="34">
        <v>713.1</v>
      </c>
      <c r="V23" s="35">
        <v>713.1</v>
      </c>
      <c r="W23" s="35">
        <v>613.79999999999995</v>
      </c>
      <c r="X23" s="36"/>
      <c r="Z23" s="294"/>
      <c r="AA23" s="294"/>
      <c r="AB23" s="294"/>
      <c r="AC23" s="294"/>
      <c r="AD23" s="294"/>
      <c r="AE23" s="294"/>
      <c r="AF23" s="294"/>
      <c r="AG23" s="294"/>
      <c r="AH23" s="294"/>
      <c r="AI23" s="294"/>
      <c r="AJ23" s="294"/>
      <c r="AK23" s="294"/>
      <c r="AL23" s="294"/>
      <c r="AM23" s="294"/>
      <c r="AN23" s="294"/>
      <c r="AO23" s="294"/>
      <c r="AP23" s="294"/>
      <c r="AQ23" s="294"/>
      <c r="AR23" s="294"/>
      <c r="AS23" s="294"/>
      <c r="AT23" s="294"/>
      <c r="AU23" s="294"/>
      <c r="AV23" s="294"/>
      <c r="AW23" s="294"/>
      <c r="AX23" s="294"/>
      <c r="AY23" s="294"/>
      <c r="AZ23" s="294"/>
      <c r="BA23" s="294"/>
      <c r="BB23" s="294"/>
    </row>
    <row r="24" spans="1:59" ht="11.25" x14ac:dyDescent="0.2">
      <c r="A24" s="380"/>
      <c r="B24" s="364"/>
      <c r="C24" s="367"/>
      <c r="D24" s="369"/>
      <c r="E24" s="384"/>
      <c r="F24" s="378"/>
      <c r="G24" s="378"/>
      <c r="H24" s="39" t="s">
        <v>34</v>
      </c>
      <c r="I24" s="34">
        <f t="shared" ref="I24:I29" si="13">J24+L24</f>
        <v>32.700000000000003</v>
      </c>
      <c r="J24" s="35">
        <v>32.700000000000003</v>
      </c>
      <c r="K24" s="35">
        <v>4.9000000000000004</v>
      </c>
      <c r="L24" s="36">
        <v>0</v>
      </c>
      <c r="M24" s="34">
        <f t="shared" si="12"/>
        <v>47.2</v>
      </c>
      <c r="N24" s="35">
        <v>47.2</v>
      </c>
      <c r="O24" s="35">
        <v>6.5</v>
      </c>
      <c r="P24" s="36">
        <v>0</v>
      </c>
      <c r="Q24" s="34">
        <f>R24+T24</f>
        <v>47.2</v>
      </c>
      <c r="R24" s="35">
        <v>47.2</v>
      </c>
      <c r="S24" s="35">
        <v>6.5</v>
      </c>
      <c r="T24" s="36">
        <v>0</v>
      </c>
      <c r="U24" s="34">
        <f>V24+X24</f>
        <v>47.2</v>
      </c>
      <c r="V24" s="35">
        <v>47.2</v>
      </c>
      <c r="W24" s="35">
        <v>6.5</v>
      </c>
      <c r="X24" s="36">
        <v>0</v>
      </c>
      <c r="Z24" s="294"/>
      <c r="AA24" s="294"/>
      <c r="AB24" s="294"/>
      <c r="AC24" s="294"/>
      <c r="AD24" s="294"/>
      <c r="AE24" s="294"/>
      <c r="AF24" s="294"/>
      <c r="AG24" s="294"/>
      <c r="AH24" s="294"/>
      <c r="AI24" s="294"/>
      <c r="AJ24" s="294"/>
      <c r="AK24" s="294"/>
      <c r="AL24" s="294"/>
      <c r="AM24" s="294"/>
      <c r="AN24" s="294"/>
      <c r="AO24" s="294"/>
      <c r="AP24" s="294"/>
      <c r="AQ24" s="294"/>
      <c r="AR24" s="294"/>
      <c r="AS24" s="294"/>
      <c r="AT24" s="294"/>
      <c r="AU24" s="294"/>
      <c r="AV24" s="294"/>
      <c r="AW24" s="294"/>
      <c r="AX24" s="294"/>
      <c r="AY24" s="294"/>
      <c r="AZ24" s="294"/>
      <c r="BA24" s="294"/>
      <c r="BB24" s="294"/>
    </row>
    <row r="25" spans="1:59" s="46" customFormat="1" ht="21" customHeight="1" x14ac:dyDescent="0.2">
      <c r="A25" s="380"/>
      <c r="B25" s="364"/>
      <c r="C25" s="367"/>
      <c r="D25" s="369"/>
      <c r="E25" s="384"/>
      <c r="F25" s="378"/>
      <c r="G25" s="378"/>
      <c r="H25" s="39" t="s">
        <v>31</v>
      </c>
      <c r="I25" s="40">
        <f t="shared" si="13"/>
        <v>11.8</v>
      </c>
      <c r="J25" s="41">
        <v>11.8</v>
      </c>
      <c r="K25" s="41">
        <v>11.7</v>
      </c>
      <c r="L25" s="42"/>
      <c r="M25" s="40">
        <f t="shared" si="12"/>
        <v>0</v>
      </c>
      <c r="N25" s="41"/>
      <c r="O25" s="41"/>
      <c r="P25" s="42"/>
      <c r="Q25" s="40">
        <v>0</v>
      </c>
      <c r="R25" s="41"/>
      <c r="S25" s="41"/>
      <c r="T25" s="42"/>
      <c r="U25" s="40">
        <v>0</v>
      </c>
      <c r="V25" s="41"/>
      <c r="W25" s="41"/>
      <c r="X25" s="42"/>
      <c r="Y25" s="8"/>
      <c r="Z25" s="294"/>
      <c r="AA25" s="294"/>
      <c r="AB25" s="294"/>
      <c r="AC25" s="294"/>
      <c r="AD25" s="294"/>
      <c r="AE25" s="294"/>
      <c r="AF25" s="294"/>
      <c r="AG25" s="294"/>
      <c r="AH25" s="294"/>
      <c r="AI25" s="294"/>
      <c r="AJ25" s="294"/>
      <c r="AK25" s="294"/>
      <c r="AL25" s="294"/>
      <c r="AM25" s="294"/>
      <c r="AN25" s="294"/>
      <c r="AO25" s="294"/>
      <c r="AP25" s="294"/>
      <c r="AQ25" s="294"/>
      <c r="AR25" s="294"/>
      <c r="AS25" s="294"/>
      <c r="AT25" s="294"/>
      <c r="AU25" s="294"/>
      <c r="AV25" s="294"/>
      <c r="AW25" s="294"/>
      <c r="AX25" s="294"/>
      <c r="AY25" s="294"/>
      <c r="AZ25" s="294"/>
      <c r="BA25" s="294"/>
      <c r="BB25" s="294"/>
      <c r="BC25" s="8"/>
      <c r="BD25" s="8"/>
      <c r="BE25" s="8"/>
      <c r="BF25" s="8"/>
      <c r="BG25" s="8"/>
    </row>
    <row r="26" spans="1:59" ht="21" customHeight="1" x14ac:dyDescent="0.2">
      <c r="A26" s="380"/>
      <c r="B26" s="364"/>
      <c r="C26" s="367"/>
      <c r="D26" s="369"/>
      <c r="E26" s="384"/>
      <c r="F26" s="378"/>
      <c r="G26" s="378"/>
      <c r="H26" s="39" t="s">
        <v>32</v>
      </c>
      <c r="I26" s="40">
        <f>J26+L26</f>
        <v>2.9</v>
      </c>
      <c r="J26" s="41">
        <v>0.6</v>
      </c>
      <c r="K26" s="41"/>
      <c r="L26" s="42">
        <v>2.2999999999999998</v>
      </c>
      <c r="M26" s="40"/>
      <c r="N26" s="41"/>
      <c r="O26" s="41"/>
      <c r="P26" s="42"/>
      <c r="Q26" s="40"/>
      <c r="R26" s="41"/>
      <c r="S26" s="41"/>
      <c r="T26" s="42"/>
      <c r="U26" s="40"/>
      <c r="V26" s="41"/>
      <c r="W26" s="41"/>
      <c r="X26" s="42"/>
      <c r="Z26" s="294"/>
      <c r="AA26" s="294"/>
      <c r="AB26" s="294"/>
      <c r="AC26" s="294"/>
      <c r="AD26" s="294"/>
      <c r="AE26" s="294"/>
      <c r="AF26" s="294"/>
      <c r="AG26" s="294"/>
      <c r="AH26" s="294"/>
      <c r="AI26" s="294"/>
      <c r="AJ26" s="294"/>
      <c r="AK26" s="294"/>
      <c r="AL26" s="294"/>
      <c r="AM26" s="294"/>
      <c r="AN26" s="294"/>
      <c r="AO26" s="294"/>
      <c r="AP26" s="294"/>
      <c r="AQ26" s="294"/>
      <c r="AR26" s="294"/>
      <c r="AS26" s="294"/>
      <c r="AT26" s="294"/>
      <c r="AU26" s="294"/>
      <c r="AV26" s="294"/>
      <c r="AW26" s="294"/>
      <c r="AX26" s="294"/>
      <c r="AY26" s="294"/>
      <c r="AZ26" s="294"/>
      <c r="BA26" s="294"/>
      <c r="BB26" s="294"/>
    </row>
    <row r="27" spans="1:59" ht="16.5" customHeight="1" x14ac:dyDescent="0.2">
      <c r="A27" s="380"/>
      <c r="B27" s="364"/>
      <c r="C27" s="367"/>
      <c r="D27" s="369"/>
      <c r="E27" s="384"/>
      <c r="F27" s="378"/>
      <c r="G27" s="378"/>
      <c r="H27" s="274" t="s">
        <v>33</v>
      </c>
      <c r="I27" s="40">
        <f t="shared" si="13"/>
        <v>20</v>
      </c>
      <c r="J27" s="41">
        <f>17.1+2.9</f>
        <v>20</v>
      </c>
      <c r="K27" s="41">
        <v>12.9</v>
      </c>
      <c r="L27" s="42"/>
      <c r="M27" s="40">
        <f>N27+P27</f>
        <v>17.8</v>
      </c>
      <c r="N27" s="41">
        <v>17.8</v>
      </c>
      <c r="O27" s="41">
        <v>17.600000000000001</v>
      </c>
      <c r="P27" s="42"/>
      <c r="Q27" s="40">
        <f>R27+T27</f>
        <v>16.399999999999999</v>
      </c>
      <c r="R27" s="41">
        <v>16.399999999999999</v>
      </c>
      <c r="S27" s="41">
        <v>16.100000000000001</v>
      </c>
      <c r="T27" s="42"/>
      <c r="U27" s="40">
        <f>V27+X27</f>
        <v>16.399999999999999</v>
      </c>
      <c r="V27" s="41">
        <v>16.399999999999999</v>
      </c>
      <c r="W27" s="41">
        <v>16.100000000000001</v>
      </c>
      <c r="X27" s="42"/>
      <c r="Z27" s="294"/>
      <c r="AA27" s="294"/>
      <c r="AB27" s="294"/>
      <c r="AC27" s="294"/>
      <c r="AD27" s="294"/>
      <c r="AE27" s="294"/>
      <c r="AF27" s="294"/>
      <c r="AG27" s="294"/>
      <c r="AH27" s="294"/>
      <c r="AI27" s="294"/>
      <c r="AJ27" s="294"/>
      <c r="AK27" s="294"/>
      <c r="AL27" s="294"/>
      <c r="AM27" s="294"/>
      <c r="AN27" s="294"/>
      <c r="AO27" s="294"/>
      <c r="AP27" s="294"/>
      <c r="AQ27" s="294"/>
      <c r="AR27" s="294"/>
      <c r="AS27" s="294"/>
      <c r="AT27" s="294"/>
      <c r="AU27" s="294"/>
      <c r="AV27" s="294"/>
      <c r="AW27" s="294"/>
      <c r="AX27" s="294"/>
      <c r="AY27" s="294"/>
      <c r="AZ27" s="294"/>
      <c r="BA27" s="294"/>
      <c r="BB27" s="294"/>
    </row>
    <row r="28" spans="1:59" ht="24.6" customHeight="1" thickBot="1" x14ac:dyDescent="0.25">
      <c r="A28" s="380"/>
      <c r="B28" s="364"/>
      <c r="C28" s="367"/>
      <c r="D28" s="369"/>
      <c r="E28" s="384"/>
      <c r="F28" s="379"/>
      <c r="G28" s="379"/>
      <c r="H28" s="302" t="s">
        <v>223</v>
      </c>
      <c r="I28" s="40">
        <f t="shared" ref="I28" si="14">J28+L28</f>
        <v>0</v>
      </c>
      <c r="J28" s="41"/>
      <c r="K28" s="41"/>
      <c r="L28" s="42"/>
      <c r="M28" s="40">
        <f t="shared" ref="M28:M29" si="15">N28+P28</f>
        <v>6.1</v>
      </c>
      <c r="N28" s="41">
        <f>2.8+3.3</f>
        <v>6.1</v>
      </c>
      <c r="O28" s="41">
        <f>2.8+3.3</f>
        <v>6.1</v>
      </c>
      <c r="P28" s="42"/>
      <c r="Q28" s="40">
        <f t="shared" ref="Q28:Q29" si="16">R28+T28</f>
        <v>0</v>
      </c>
      <c r="R28" s="41"/>
      <c r="S28" s="41"/>
      <c r="T28" s="42"/>
      <c r="U28" s="40">
        <f t="shared" ref="U28:U29" si="17">V28+X28</f>
        <v>0</v>
      </c>
      <c r="V28" s="41"/>
      <c r="W28" s="41"/>
      <c r="X28" s="42"/>
      <c r="Z28" s="294"/>
      <c r="AA28" s="294"/>
      <c r="AB28" s="294"/>
      <c r="AC28" s="294"/>
      <c r="AD28" s="294"/>
      <c r="AE28" s="294"/>
      <c r="AF28" s="294"/>
      <c r="AG28" s="294"/>
      <c r="AH28" s="294"/>
      <c r="AI28" s="294"/>
      <c r="AJ28" s="294"/>
      <c r="AK28" s="294"/>
      <c r="AL28" s="294"/>
      <c r="AM28" s="294"/>
      <c r="AN28" s="294"/>
      <c r="AO28" s="294"/>
      <c r="AP28" s="294"/>
      <c r="AQ28" s="294"/>
      <c r="AR28" s="294"/>
      <c r="AS28" s="294"/>
      <c r="AT28" s="294"/>
      <c r="AU28" s="294"/>
      <c r="AV28" s="294"/>
      <c r="AW28" s="294"/>
      <c r="AX28" s="294"/>
      <c r="AY28" s="294"/>
      <c r="AZ28" s="294"/>
      <c r="BA28" s="294"/>
      <c r="BB28" s="294"/>
    </row>
    <row r="29" spans="1:59" ht="12" thickBot="1" x14ac:dyDescent="0.25">
      <c r="A29" s="381"/>
      <c r="B29" s="364"/>
      <c r="C29" s="367"/>
      <c r="D29" s="370"/>
      <c r="E29" s="384"/>
      <c r="F29" s="385" t="s">
        <v>35</v>
      </c>
      <c r="G29" s="386"/>
      <c r="H29" s="386"/>
      <c r="I29" s="53">
        <f t="shared" si="13"/>
        <v>2014.1999999999998</v>
      </c>
      <c r="J29" s="49">
        <f>SUM(J21:J28)</f>
        <v>1998.1</v>
      </c>
      <c r="K29" s="49">
        <f>SUM(K21:K28)</f>
        <v>1773.1000000000001</v>
      </c>
      <c r="L29" s="50">
        <f>SUM(L21:L28)</f>
        <v>16.100000000000001</v>
      </c>
      <c r="M29" s="53">
        <f t="shared" si="15"/>
        <v>2298.1</v>
      </c>
      <c r="N29" s="49">
        <f t="shared" ref="N29:P29" si="18">SUM(N21:N28)</f>
        <v>2298.1</v>
      </c>
      <c r="O29" s="49">
        <f t="shared" si="18"/>
        <v>2076.8999999999996</v>
      </c>
      <c r="P29" s="50">
        <f t="shared" si="18"/>
        <v>0</v>
      </c>
      <c r="Q29" s="53">
        <f t="shared" si="16"/>
        <v>2333.2999999999997</v>
      </c>
      <c r="R29" s="49">
        <f t="shared" ref="R29:T29" si="19">SUM(R21:R28)</f>
        <v>2333.2999999999997</v>
      </c>
      <c r="S29" s="49">
        <f t="shared" si="19"/>
        <v>2116.2999999999997</v>
      </c>
      <c r="T29" s="50">
        <f t="shared" si="19"/>
        <v>0</v>
      </c>
      <c r="U29" s="53">
        <f t="shared" si="17"/>
        <v>2333.2999999999997</v>
      </c>
      <c r="V29" s="49">
        <f t="shared" ref="V29:X29" si="20">SUM(V21:V28)</f>
        <v>2333.2999999999997</v>
      </c>
      <c r="W29" s="49">
        <f t="shared" si="20"/>
        <v>2116.2999999999997</v>
      </c>
      <c r="X29" s="50">
        <f t="shared" si="20"/>
        <v>0</v>
      </c>
      <c r="Z29" s="294"/>
      <c r="AA29" s="294"/>
      <c r="AB29" s="294"/>
      <c r="AC29" s="294"/>
      <c r="AD29" s="294"/>
      <c r="AE29" s="294"/>
      <c r="AF29" s="294"/>
      <c r="AG29" s="294"/>
      <c r="AH29" s="294"/>
      <c r="AI29" s="294"/>
      <c r="AJ29" s="294"/>
      <c r="AK29" s="294"/>
      <c r="AL29" s="294"/>
      <c r="AM29" s="294"/>
      <c r="AN29" s="294"/>
      <c r="AO29" s="294"/>
      <c r="AP29" s="294"/>
      <c r="AQ29" s="294"/>
      <c r="AR29" s="294"/>
      <c r="AS29" s="294"/>
      <c r="AT29" s="294"/>
      <c r="AU29" s="294"/>
      <c r="AV29" s="294"/>
      <c r="AW29" s="294"/>
      <c r="AX29" s="294"/>
      <c r="AY29" s="294"/>
      <c r="AZ29" s="294"/>
      <c r="BA29" s="294"/>
      <c r="BB29" s="294"/>
    </row>
    <row r="30" spans="1:59" s="46" customFormat="1" ht="11.25" x14ac:dyDescent="0.2">
      <c r="A30" s="388">
        <v>1</v>
      </c>
      <c r="B30" s="364">
        <v>1</v>
      </c>
      <c r="C30" s="367">
        <v>3</v>
      </c>
      <c r="D30" s="382" t="s">
        <v>39</v>
      </c>
      <c r="E30" s="384" t="s">
        <v>40</v>
      </c>
      <c r="F30" s="378" t="s">
        <v>26</v>
      </c>
      <c r="G30" s="387" t="s">
        <v>41</v>
      </c>
      <c r="H30" s="55" t="s">
        <v>28</v>
      </c>
      <c r="I30" s="25">
        <f>J30+L30</f>
        <v>458.1</v>
      </c>
      <c r="J30" s="26">
        <f>459.3-1.2</f>
        <v>458.1</v>
      </c>
      <c r="K30" s="26">
        <f>444.7-1.2</f>
        <v>443.5</v>
      </c>
      <c r="L30" s="27">
        <v>0</v>
      </c>
      <c r="M30" s="25">
        <f>N30+P30</f>
        <v>571.1</v>
      </c>
      <c r="N30" s="26">
        <v>571.1</v>
      </c>
      <c r="O30" s="26">
        <v>551.20000000000005</v>
      </c>
      <c r="P30" s="27">
        <v>0</v>
      </c>
      <c r="Q30" s="25">
        <f>R30+T30</f>
        <v>571.1</v>
      </c>
      <c r="R30" s="26">
        <v>571.1</v>
      </c>
      <c r="S30" s="26">
        <v>552.6</v>
      </c>
      <c r="T30" s="27">
        <v>0</v>
      </c>
      <c r="U30" s="25">
        <f>V30+X30</f>
        <v>571.1</v>
      </c>
      <c r="V30" s="26">
        <v>571.1</v>
      </c>
      <c r="W30" s="26">
        <v>552.6</v>
      </c>
      <c r="X30" s="27">
        <v>0</v>
      </c>
      <c r="Y30" s="8"/>
      <c r="Z30" s="294"/>
      <c r="AA30" s="294"/>
      <c r="AB30" s="294"/>
      <c r="AC30" s="294"/>
      <c r="AD30" s="294"/>
      <c r="AE30" s="294"/>
      <c r="AF30" s="294"/>
      <c r="AG30" s="294"/>
      <c r="AH30" s="294"/>
      <c r="AI30" s="294"/>
      <c r="AJ30" s="294"/>
      <c r="AK30" s="294"/>
      <c r="AL30" s="294"/>
      <c r="AM30" s="294"/>
      <c r="AN30" s="294"/>
      <c r="AO30" s="294"/>
      <c r="AP30" s="294"/>
      <c r="AQ30" s="294"/>
      <c r="AR30" s="294"/>
      <c r="AS30" s="294"/>
      <c r="AT30" s="294"/>
      <c r="AU30" s="294"/>
      <c r="AV30" s="294"/>
      <c r="AW30" s="294"/>
      <c r="AX30" s="294"/>
      <c r="AY30" s="294"/>
      <c r="AZ30" s="294"/>
      <c r="BA30" s="294"/>
      <c r="BB30" s="294"/>
      <c r="BC30" s="565"/>
    </row>
    <row r="31" spans="1:59" s="46" customFormat="1" ht="21" customHeight="1" x14ac:dyDescent="0.2">
      <c r="A31" s="380"/>
      <c r="B31" s="364"/>
      <c r="C31" s="367"/>
      <c r="D31" s="369"/>
      <c r="E31" s="384"/>
      <c r="F31" s="378"/>
      <c r="G31" s="387"/>
      <c r="H31" s="51" t="s">
        <v>29</v>
      </c>
      <c r="I31" s="25">
        <v>3.8</v>
      </c>
      <c r="J31" s="26">
        <v>3.8</v>
      </c>
      <c r="K31" s="26"/>
      <c r="L31" s="27"/>
      <c r="M31" s="25"/>
      <c r="N31" s="26"/>
      <c r="O31" s="26"/>
      <c r="P31" s="27"/>
      <c r="Q31" s="25"/>
      <c r="R31" s="26"/>
      <c r="S31" s="26"/>
      <c r="T31" s="27"/>
      <c r="U31" s="25"/>
      <c r="V31" s="26"/>
      <c r="W31" s="26"/>
      <c r="X31" s="27"/>
      <c r="Y31" s="8"/>
      <c r="Z31" s="294"/>
      <c r="AA31" s="294"/>
      <c r="AB31" s="294"/>
      <c r="AC31" s="294"/>
      <c r="AD31" s="294"/>
      <c r="AE31" s="294"/>
      <c r="AF31" s="294"/>
      <c r="AG31" s="294"/>
      <c r="AH31" s="294"/>
      <c r="AI31" s="294"/>
      <c r="AJ31" s="294"/>
      <c r="AK31" s="294"/>
      <c r="AL31" s="294"/>
      <c r="AM31" s="294"/>
      <c r="AN31" s="294"/>
      <c r="AO31" s="294"/>
      <c r="AP31" s="294"/>
      <c r="AQ31" s="294"/>
      <c r="AR31" s="294"/>
      <c r="AS31" s="294"/>
      <c r="AT31" s="294"/>
      <c r="AU31" s="294"/>
      <c r="AV31" s="294"/>
      <c r="AW31" s="294"/>
      <c r="AX31" s="294"/>
      <c r="AY31" s="294"/>
      <c r="AZ31" s="294"/>
      <c r="BA31" s="294"/>
      <c r="BB31" s="294"/>
      <c r="BC31" s="565"/>
    </row>
    <row r="32" spans="1:59" s="46" customFormat="1" ht="11.25" x14ac:dyDescent="0.2">
      <c r="A32" s="380"/>
      <c r="B32" s="364"/>
      <c r="C32" s="367"/>
      <c r="D32" s="369"/>
      <c r="E32" s="384"/>
      <c r="F32" s="378"/>
      <c r="G32" s="387"/>
      <c r="H32" s="39" t="s">
        <v>30</v>
      </c>
      <c r="I32" s="34">
        <f>J32+L32</f>
        <v>415.5</v>
      </c>
      <c r="J32" s="35">
        <v>407.7</v>
      </c>
      <c r="K32" s="35">
        <v>322.7</v>
      </c>
      <c r="L32" s="36">
        <v>7.8</v>
      </c>
      <c r="M32" s="34">
        <f t="shared" ref="M32:M35" si="21">N32+P32</f>
        <v>443.2</v>
      </c>
      <c r="N32" s="35">
        <v>443.2</v>
      </c>
      <c r="O32" s="35">
        <v>348.5</v>
      </c>
      <c r="P32" s="36"/>
      <c r="Q32" s="34">
        <f>R32+T32</f>
        <v>446.4</v>
      </c>
      <c r="R32" s="35">
        <v>446.4</v>
      </c>
      <c r="S32" s="35">
        <v>351.6</v>
      </c>
      <c r="T32" s="36"/>
      <c r="U32" s="34">
        <f>V32+X32</f>
        <v>446.4</v>
      </c>
      <c r="V32" s="35">
        <v>446.4</v>
      </c>
      <c r="W32" s="35">
        <v>351.6</v>
      </c>
      <c r="X32" s="36"/>
      <c r="Y32" s="8"/>
      <c r="Z32" s="294"/>
      <c r="AA32" s="294"/>
      <c r="AB32" s="294"/>
      <c r="AC32" s="294"/>
      <c r="AD32" s="294"/>
      <c r="AE32" s="294"/>
      <c r="AF32" s="294"/>
      <c r="AG32" s="294"/>
      <c r="AH32" s="294"/>
      <c r="AI32" s="294"/>
      <c r="AJ32" s="294"/>
      <c r="AK32" s="294"/>
      <c r="AL32" s="294"/>
      <c r="AM32" s="294"/>
      <c r="AN32" s="294"/>
      <c r="AO32" s="294"/>
      <c r="AP32" s="294"/>
      <c r="AQ32" s="294"/>
      <c r="AR32" s="294"/>
      <c r="AS32" s="294"/>
      <c r="AT32" s="294"/>
      <c r="AU32" s="294"/>
      <c r="AV32" s="294"/>
      <c r="AW32" s="294"/>
      <c r="AX32" s="294"/>
      <c r="AY32" s="294"/>
      <c r="AZ32" s="294"/>
      <c r="BA32" s="294"/>
      <c r="BB32" s="294"/>
      <c r="BC32" s="565"/>
    </row>
    <row r="33" spans="1:59" s="46" customFormat="1" ht="33.75" x14ac:dyDescent="0.2">
      <c r="A33" s="380"/>
      <c r="B33" s="364"/>
      <c r="C33" s="367"/>
      <c r="D33" s="369"/>
      <c r="E33" s="384"/>
      <c r="F33" s="378"/>
      <c r="G33" s="387"/>
      <c r="H33" s="39" t="s">
        <v>31</v>
      </c>
      <c r="I33" s="40">
        <f>J33+L33</f>
        <v>1.9</v>
      </c>
      <c r="J33" s="41">
        <v>1.9</v>
      </c>
      <c r="K33" s="41">
        <v>1.9</v>
      </c>
      <c r="L33" s="42"/>
      <c r="M33" s="40">
        <f t="shared" si="21"/>
        <v>0</v>
      </c>
      <c r="N33" s="41"/>
      <c r="O33" s="41"/>
      <c r="P33" s="42"/>
      <c r="Q33" s="40">
        <v>0</v>
      </c>
      <c r="R33" s="41"/>
      <c r="S33" s="41"/>
      <c r="T33" s="42"/>
      <c r="U33" s="40">
        <v>0</v>
      </c>
      <c r="V33" s="41"/>
      <c r="W33" s="41"/>
      <c r="X33" s="42"/>
      <c r="Y33" s="8"/>
      <c r="Z33" s="294"/>
      <c r="AA33" s="294"/>
      <c r="AB33" s="294"/>
      <c r="AC33" s="294"/>
      <c r="AD33" s="294"/>
      <c r="AE33" s="294"/>
      <c r="AF33" s="294"/>
      <c r="AG33" s="294"/>
      <c r="AH33" s="294"/>
      <c r="AI33" s="294"/>
      <c r="AJ33" s="294"/>
      <c r="AK33" s="294"/>
      <c r="AL33" s="294"/>
      <c r="AM33" s="294"/>
      <c r="AN33" s="294"/>
      <c r="AO33" s="294"/>
      <c r="AP33" s="294"/>
      <c r="AQ33" s="294"/>
      <c r="AR33" s="294"/>
      <c r="AS33" s="294"/>
      <c r="AT33" s="294"/>
      <c r="AU33" s="294"/>
      <c r="AV33" s="294"/>
      <c r="AW33" s="294"/>
      <c r="AX33" s="294"/>
      <c r="AY33" s="294"/>
      <c r="AZ33" s="294"/>
      <c r="BA33" s="294"/>
      <c r="BB33" s="294"/>
      <c r="BC33" s="8"/>
      <c r="BD33" s="8"/>
      <c r="BE33" s="8"/>
      <c r="BF33" s="8"/>
      <c r="BG33" s="8"/>
    </row>
    <row r="34" spans="1:59" s="46" customFormat="1" ht="11.25" x14ac:dyDescent="0.2">
      <c r="A34" s="380"/>
      <c r="B34" s="364"/>
      <c r="C34" s="367"/>
      <c r="D34" s="369"/>
      <c r="E34" s="384"/>
      <c r="F34" s="378"/>
      <c r="G34" s="387"/>
      <c r="H34" s="39" t="s">
        <v>33</v>
      </c>
      <c r="I34" s="40">
        <v>7.5</v>
      </c>
      <c r="J34" s="41">
        <v>7.5</v>
      </c>
      <c r="K34" s="41">
        <v>7.4</v>
      </c>
      <c r="L34" s="42"/>
      <c r="M34" s="40">
        <v>1.5</v>
      </c>
      <c r="N34" s="41">
        <v>1.5</v>
      </c>
      <c r="O34" s="41">
        <v>1.5</v>
      </c>
      <c r="P34" s="42"/>
      <c r="Q34" s="40"/>
      <c r="R34" s="41"/>
      <c r="S34" s="41"/>
      <c r="T34" s="42"/>
      <c r="U34" s="40"/>
      <c r="V34" s="41"/>
      <c r="W34" s="41"/>
      <c r="X34" s="42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</row>
    <row r="35" spans="1:59" s="46" customFormat="1" ht="12" thickBot="1" x14ac:dyDescent="0.25">
      <c r="A35" s="380"/>
      <c r="B35" s="364"/>
      <c r="C35" s="367"/>
      <c r="D35" s="369"/>
      <c r="E35" s="384"/>
      <c r="F35" s="378"/>
      <c r="G35" s="387"/>
      <c r="H35" s="39" t="s">
        <v>34</v>
      </c>
      <c r="I35" s="40">
        <f>J35+L35</f>
        <v>30.9</v>
      </c>
      <c r="J35" s="41">
        <v>30.9</v>
      </c>
      <c r="K35" s="41">
        <v>3.7</v>
      </c>
      <c r="L35" s="42">
        <v>0</v>
      </c>
      <c r="M35" s="40">
        <f t="shared" si="21"/>
        <v>27.4</v>
      </c>
      <c r="N35" s="41">
        <v>27.4</v>
      </c>
      <c r="O35" s="41">
        <v>3.6</v>
      </c>
      <c r="P35" s="42">
        <v>0</v>
      </c>
      <c r="Q35" s="40">
        <f>R35+T35</f>
        <v>27.4</v>
      </c>
      <c r="R35" s="41">
        <v>27.4</v>
      </c>
      <c r="S35" s="41">
        <v>3.6</v>
      </c>
      <c r="T35" s="42">
        <v>0</v>
      </c>
      <c r="U35" s="40">
        <f>V35+X35</f>
        <v>27.4</v>
      </c>
      <c r="V35" s="41">
        <v>27.4</v>
      </c>
      <c r="W35" s="41">
        <v>3.6</v>
      </c>
      <c r="X35" s="42">
        <v>0</v>
      </c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</row>
    <row r="36" spans="1:59" s="46" customFormat="1" ht="21" customHeight="1" thickBot="1" x14ac:dyDescent="0.25">
      <c r="A36" s="381"/>
      <c r="B36" s="364"/>
      <c r="C36" s="367"/>
      <c r="D36" s="370"/>
      <c r="E36" s="384"/>
      <c r="F36" s="385" t="s">
        <v>35</v>
      </c>
      <c r="G36" s="386"/>
      <c r="H36" s="386"/>
      <c r="I36" s="53">
        <f>J36+L36</f>
        <v>917.69999999999993</v>
      </c>
      <c r="J36" s="49">
        <f t="shared" ref="J36:L36" si="22">SUM(J30:J35)</f>
        <v>909.9</v>
      </c>
      <c r="K36" s="49">
        <f t="shared" si="22"/>
        <v>779.2</v>
      </c>
      <c r="L36" s="50">
        <f t="shared" si="22"/>
        <v>7.8</v>
      </c>
      <c r="M36" s="50">
        <f>N36+P36</f>
        <v>1043.2</v>
      </c>
      <c r="N36" s="49">
        <f>N30+N31+N32+N33+N34+N35</f>
        <v>1043.2</v>
      </c>
      <c r="O36" s="49">
        <f>O30+O31+O32+O33+O34+O35</f>
        <v>904.80000000000007</v>
      </c>
      <c r="P36" s="50">
        <f>SUM(P30:P35)</f>
        <v>0</v>
      </c>
      <c r="Q36" s="48">
        <f>R36+T36</f>
        <v>1044.9000000000001</v>
      </c>
      <c r="R36" s="49">
        <f>R30+R31+R32+R33+R34+R35</f>
        <v>1044.9000000000001</v>
      </c>
      <c r="S36" s="49">
        <f>S30+S31+S32+S33+S34+S35</f>
        <v>907.80000000000007</v>
      </c>
      <c r="T36" s="50">
        <v>0</v>
      </c>
      <c r="U36" s="48">
        <f>V36+X36</f>
        <v>1044.9000000000001</v>
      </c>
      <c r="V36" s="49">
        <f>V30+V31+V32+V33+V34+V35</f>
        <v>1044.9000000000001</v>
      </c>
      <c r="W36" s="49">
        <f>W30+W31+W32+W33+W34+W35</f>
        <v>907.80000000000007</v>
      </c>
      <c r="X36" s="50">
        <v>0</v>
      </c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1:59" s="46" customFormat="1" ht="12" thickBot="1" x14ac:dyDescent="0.25">
      <c r="A37" s="388">
        <v>1</v>
      </c>
      <c r="B37" s="364">
        <v>1</v>
      </c>
      <c r="C37" s="367">
        <v>4</v>
      </c>
      <c r="D37" s="382" t="s">
        <v>42</v>
      </c>
      <c r="E37" s="389" t="s">
        <v>43</v>
      </c>
      <c r="F37" s="390" t="s">
        <v>44</v>
      </c>
      <c r="G37" s="391" t="s">
        <v>45</v>
      </c>
      <c r="H37" s="55" t="s">
        <v>28</v>
      </c>
      <c r="I37" s="25">
        <f>J37+L37</f>
        <v>1321</v>
      </c>
      <c r="J37" s="26">
        <v>1321</v>
      </c>
      <c r="K37" s="26">
        <v>1262.2</v>
      </c>
      <c r="L37" s="27">
        <v>0</v>
      </c>
      <c r="M37" s="25">
        <f>N37+P37</f>
        <v>1571.5</v>
      </c>
      <c r="N37" s="26">
        <v>1571.5</v>
      </c>
      <c r="O37" s="26">
        <v>1487.1</v>
      </c>
      <c r="P37" s="27">
        <v>0</v>
      </c>
      <c r="Q37" s="25">
        <f>R37+T37</f>
        <v>1571.5</v>
      </c>
      <c r="R37" s="26">
        <v>1571.5</v>
      </c>
      <c r="S37" s="26">
        <v>1489.6</v>
      </c>
      <c r="T37" s="27">
        <v>0</v>
      </c>
      <c r="U37" s="25">
        <f>V37+X37</f>
        <v>1571.5</v>
      </c>
      <c r="V37" s="26">
        <v>1571.5</v>
      </c>
      <c r="W37" s="26">
        <v>1489.6</v>
      </c>
      <c r="X37" s="27">
        <v>0</v>
      </c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1:59" s="46" customFormat="1" ht="34.5" thickBot="1" x14ac:dyDescent="0.25">
      <c r="A38" s="380"/>
      <c r="B38" s="364"/>
      <c r="C38" s="367"/>
      <c r="D38" s="369"/>
      <c r="E38" s="389"/>
      <c r="F38" s="390"/>
      <c r="G38" s="391"/>
      <c r="H38" s="64" t="s">
        <v>29</v>
      </c>
      <c r="I38" s="25">
        <f>J38+L38</f>
        <v>20.8</v>
      </c>
      <c r="J38" s="26">
        <v>5.3</v>
      </c>
      <c r="K38" s="26"/>
      <c r="L38" s="27">
        <v>15.5</v>
      </c>
      <c r="M38" s="56"/>
      <c r="N38" s="26"/>
      <c r="O38" s="26"/>
      <c r="P38" s="27"/>
      <c r="Q38" s="25"/>
      <c r="R38" s="26"/>
      <c r="S38" s="26"/>
      <c r="T38" s="27"/>
      <c r="U38" s="25"/>
      <c r="V38" s="26"/>
      <c r="W38" s="26"/>
      <c r="X38" s="27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</row>
    <row r="39" spans="1:59" s="46" customFormat="1" ht="12" thickBot="1" x14ac:dyDescent="0.25">
      <c r="A39" s="380"/>
      <c r="B39" s="364"/>
      <c r="C39" s="367"/>
      <c r="D39" s="369"/>
      <c r="E39" s="389"/>
      <c r="F39" s="390"/>
      <c r="G39" s="391"/>
      <c r="H39" s="64" t="s">
        <v>30</v>
      </c>
      <c r="I39" s="34">
        <f t="shared" ref="I39:I45" si="23">J39+L39</f>
        <v>374.2</v>
      </c>
      <c r="J39" s="35">
        <v>367.9</v>
      </c>
      <c r="K39" s="35">
        <v>273.10000000000002</v>
      </c>
      <c r="L39" s="36">
        <v>6.3</v>
      </c>
      <c r="M39" s="34">
        <f t="shared" ref="M39:M43" si="24">N39+P39</f>
        <v>403.2</v>
      </c>
      <c r="N39" s="35">
        <f>394.2+9</f>
        <v>403.2</v>
      </c>
      <c r="O39" s="35">
        <v>312.5</v>
      </c>
      <c r="P39" s="36"/>
      <c r="Q39" s="34">
        <f>R39+T39</f>
        <v>395.7</v>
      </c>
      <c r="R39" s="35">
        <v>395.7</v>
      </c>
      <c r="S39" s="35">
        <v>314</v>
      </c>
      <c r="T39" s="36"/>
      <c r="U39" s="34">
        <f>V39+X39</f>
        <v>395.7</v>
      </c>
      <c r="V39" s="35">
        <v>395.7</v>
      </c>
      <c r="W39" s="35">
        <v>314</v>
      </c>
      <c r="X39" s="36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</row>
    <row r="40" spans="1:59" s="46" customFormat="1" ht="21" customHeight="1" thickBot="1" x14ac:dyDescent="0.25">
      <c r="A40" s="380"/>
      <c r="B40" s="364"/>
      <c r="C40" s="367"/>
      <c r="D40" s="369"/>
      <c r="E40" s="389"/>
      <c r="F40" s="390"/>
      <c r="G40" s="391"/>
      <c r="H40" s="64" t="s">
        <v>31</v>
      </c>
      <c r="I40" s="40">
        <f>J40+L40</f>
        <v>28.1</v>
      </c>
      <c r="J40" s="41">
        <f>17.3+10.8</f>
        <v>28.1</v>
      </c>
      <c r="K40" s="41">
        <f>17.1+10.7</f>
        <v>27.8</v>
      </c>
      <c r="L40" s="42"/>
      <c r="M40" s="40">
        <f t="shared" si="24"/>
        <v>0</v>
      </c>
      <c r="N40" s="41"/>
      <c r="O40" s="41"/>
      <c r="P40" s="42"/>
      <c r="Q40" s="40">
        <v>0</v>
      </c>
      <c r="R40" s="41"/>
      <c r="S40" s="41"/>
      <c r="T40" s="42"/>
      <c r="U40" s="40">
        <v>0</v>
      </c>
      <c r="V40" s="41"/>
      <c r="W40" s="41"/>
      <c r="X40" s="42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</row>
    <row r="41" spans="1:59" s="46" customFormat="1" ht="12" thickBot="1" x14ac:dyDescent="0.25">
      <c r="A41" s="380"/>
      <c r="B41" s="364"/>
      <c r="C41" s="367"/>
      <c r="D41" s="369"/>
      <c r="E41" s="389"/>
      <c r="F41" s="390"/>
      <c r="G41" s="391"/>
      <c r="H41" s="64" t="s">
        <v>33</v>
      </c>
      <c r="I41" s="40">
        <f t="shared" si="23"/>
        <v>2.9</v>
      </c>
      <c r="J41" s="41">
        <v>2.9</v>
      </c>
      <c r="K41" s="41"/>
      <c r="L41" s="42"/>
      <c r="M41" s="40">
        <v>1.5</v>
      </c>
      <c r="N41" s="41">
        <v>1.5</v>
      </c>
      <c r="O41" s="41">
        <v>1.5</v>
      </c>
      <c r="P41" s="42"/>
      <c r="Q41" s="40">
        <v>0</v>
      </c>
      <c r="R41" s="41"/>
      <c r="S41" s="41"/>
      <c r="T41" s="42"/>
      <c r="U41" s="40">
        <v>0</v>
      </c>
      <c r="V41" s="41"/>
      <c r="W41" s="41"/>
      <c r="X41" s="42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</row>
    <row r="42" spans="1:59" s="46" customFormat="1" ht="12" thickBot="1" x14ac:dyDescent="0.25">
      <c r="A42" s="380"/>
      <c r="B42" s="364"/>
      <c r="C42" s="367"/>
      <c r="D42" s="369"/>
      <c r="E42" s="389"/>
      <c r="F42" s="390"/>
      <c r="G42" s="391"/>
      <c r="H42" s="64" t="s">
        <v>32</v>
      </c>
      <c r="I42" s="40">
        <f t="shared" si="23"/>
        <v>0.8</v>
      </c>
      <c r="J42" s="41"/>
      <c r="K42" s="41"/>
      <c r="L42" s="42">
        <v>0.8</v>
      </c>
      <c r="M42" s="40"/>
      <c r="N42" s="41"/>
      <c r="O42" s="41"/>
      <c r="P42" s="42"/>
      <c r="Q42" s="40"/>
      <c r="R42" s="41"/>
      <c r="S42" s="41"/>
      <c r="T42" s="42"/>
      <c r="U42" s="40"/>
      <c r="V42" s="41"/>
      <c r="W42" s="41"/>
      <c r="X42" s="42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</row>
    <row r="43" spans="1:59" s="46" customFormat="1" ht="12" thickBot="1" x14ac:dyDescent="0.25">
      <c r="A43" s="380"/>
      <c r="B43" s="364"/>
      <c r="C43" s="367"/>
      <c r="D43" s="369"/>
      <c r="E43" s="389"/>
      <c r="F43" s="390"/>
      <c r="G43" s="391"/>
      <c r="H43" s="64" t="s">
        <v>34</v>
      </c>
      <c r="I43" s="40">
        <f t="shared" si="23"/>
        <v>42.7</v>
      </c>
      <c r="J43" s="41">
        <v>42.7</v>
      </c>
      <c r="K43" s="41">
        <v>5.7</v>
      </c>
      <c r="L43" s="42">
        <v>0</v>
      </c>
      <c r="M43" s="40">
        <f t="shared" si="24"/>
        <v>77.5</v>
      </c>
      <c r="N43" s="41">
        <v>77.5</v>
      </c>
      <c r="O43" s="41">
        <v>20.9</v>
      </c>
      <c r="P43" s="42">
        <v>0</v>
      </c>
      <c r="Q43" s="40">
        <v>77.5</v>
      </c>
      <c r="R43" s="41">
        <v>77.5</v>
      </c>
      <c r="S43" s="41">
        <v>20.9</v>
      </c>
      <c r="T43" s="42">
        <v>0</v>
      </c>
      <c r="U43" s="40">
        <v>77.5</v>
      </c>
      <c r="V43" s="41">
        <v>77.5</v>
      </c>
      <c r="W43" s="41">
        <v>20.9</v>
      </c>
      <c r="X43" s="42">
        <v>0</v>
      </c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</row>
    <row r="44" spans="1:59" s="46" customFormat="1" ht="23.25" thickBot="1" x14ac:dyDescent="0.25">
      <c r="A44" s="380"/>
      <c r="B44" s="364"/>
      <c r="C44" s="367"/>
      <c r="D44" s="369"/>
      <c r="E44" s="389"/>
      <c r="F44" s="390"/>
      <c r="G44" s="391"/>
      <c r="H44" s="268" t="s">
        <v>223</v>
      </c>
      <c r="I44" s="40">
        <f t="shared" ref="I44" si="25">J44+L44</f>
        <v>0</v>
      </c>
      <c r="J44" s="41"/>
      <c r="K44" s="41"/>
      <c r="L44" s="42">
        <v>0</v>
      </c>
      <c r="M44" s="40">
        <f t="shared" ref="M44" si="26">N44+P44</f>
        <v>0.4</v>
      </c>
      <c r="N44" s="41">
        <f>0.2+0.2</f>
        <v>0.4</v>
      </c>
      <c r="O44" s="41">
        <f>0.2+0.2</f>
        <v>0.4</v>
      </c>
      <c r="P44" s="42">
        <v>0</v>
      </c>
      <c r="Q44" s="40">
        <f t="shared" ref="Q44:Q45" si="27">R44+T44</f>
        <v>0</v>
      </c>
      <c r="R44" s="41"/>
      <c r="S44" s="41"/>
      <c r="T44" s="42"/>
      <c r="U44" s="40">
        <f t="shared" ref="U44:U45" si="28">V44+X44</f>
        <v>0</v>
      </c>
      <c r="V44" s="41"/>
      <c r="W44" s="41"/>
      <c r="X44" s="42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</row>
    <row r="45" spans="1:59" s="46" customFormat="1" ht="12" thickBot="1" x14ac:dyDescent="0.25">
      <c r="A45" s="381"/>
      <c r="B45" s="364"/>
      <c r="C45" s="367"/>
      <c r="D45" s="370"/>
      <c r="E45" s="389"/>
      <c r="F45" s="386" t="s">
        <v>35</v>
      </c>
      <c r="G45" s="386"/>
      <c r="H45" s="386"/>
      <c r="I45" s="48">
        <f t="shared" si="23"/>
        <v>1790.4999999999998</v>
      </c>
      <c r="J45" s="49">
        <f>SUM(J37:J43)</f>
        <v>1767.8999999999999</v>
      </c>
      <c r="K45" s="49">
        <f>SUM(K37:K43)</f>
        <v>1568.8000000000002</v>
      </c>
      <c r="L45" s="50">
        <f>SUM(L37:L43)</f>
        <v>22.6</v>
      </c>
      <c r="M45" s="48">
        <f>N45+P45</f>
        <v>2054.1</v>
      </c>
      <c r="N45" s="49">
        <f>SUM(N37:N44)</f>
        <v>2054.1</v>
      </c>
      <c r="O45" s="49">
        <f>SUM(O37:O44)</f>
        <v>1822.4</v>
      </c>
      <c r="P45" s="50">
        <f>SUM(P37:P44)</f>
        <v>0</v>
      </c>
      <c r="Q45" s="48">
        <f t="shared" si="27"/>
        <v>2044.7</v>
      </c>
      <c r="R45" s="49">
        <f t="shared" ref="R45:T45" si="29">SUM(R37:R44)</f>
        <v>2044.7</v>
      </c>
      <c r="S45" s="49">
        <f t="shared" si="29"/>
        <v>1824.5</v>
      </c>
      <c r="T45" s="50">
        <f t="shared" si="29"/>
        <v>0</v>
      </c>
      <c r="U45" s="48">
        <f t="shared" si="28"/>
        <v>2044.7</v>
      </c>
      <c r="V45" s="49">
        <f t="shared" ref="V45:X45" si="30">SUM(V37:V44)</f>
        <v>2044.7</v>
      </c>
      <c r="W45" s="49">
        <f t="shared" si="30"/>
        <v>1824.5</v>
      </c>
      <c r="X45" s="50">
        <f t="shared" si="30"/>
        <v>0</v>
      </c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</row>
    <row r="46" spans="1:59" s="46" customFormat="1" ht="12" thickBot="1" x14ac:dyDescent="0.25">
      <c r="A46" s="388">
        <v>1</v>
      </c>
      <c r="B46" s="364">
        <v>1</v>
      </c>
      <c r="C46" s="367">
        <v>5</v>
      </c>
      <c r="D46" s="382" t="s">
        <v>46</v>
      </c>
      <c r="E46" s="389" t="s">
        <v>47</v>
      </c>
      <c r="F46" s="390" t="s">
        <v>44</v>
      </c>
      <c r="G46" s="391" t="s">
        <v>48</v>
      </c>
      <c r="H46" s="24" t="s">
        <v>28</v>
      </c>
      <c r="I46" s="25">
        <f>J46+L46</f>
        <v>1546.9</v>
      </c>
      <c r="J46" s="26">
        <v>1546.9</v>
      </c>
      <c r="K46" s="26">
        <v>1477.6</v>
      </c>
      <c r="L46" s="27">
        <v>0</v>
      </c>
      <c r="M46" s="25">
        <f t="shared" ref="M46" si="31">N46+P46</f>
        <v>1809.8</v>
      </c>
      <c r="N46" s="26">
        <v>1809.8</v>
      </c>
      <c r="O46" s="26">
        <v>1720.5</v>
      </c>
      <c r="P46" s="27">
        <v>0</v>
      </c>
      <c r="Q46" s="25">
        <f t="shared" ref="Q46" si="32">R46+T46</f>
        <v>1809.8</v>
      </c>
      <c r="R46" s="26">
        <v>1809.8</v>
      </c>
      <c r="S46" s="26">
        <v>1726.5</v>
      </c>
      <c r="T46" s="27">
        <v>0</v>
      </c>
      <c r="U46" s="25">
        <f t="shared" ref="U46" si="33">V46+X46</f>
        <v>1809.8</v>
      </c>
      <c r="V46" s="26">
        <v>1809.8</v>
      </c>
      <c r="W46" s="26">
        <v>1726.5</v>
      </c>
      <c r="X46" s="27">
        <v>0</v>
      </c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</row>
    <row r="47" spans="1:59" s="46" customFormat="1" ht="25.5" customHeight="1" thickBot="1" x14ac:dyDescent="0.25">
      <c r="A47" s="380"/>
      <c r="B47" s="364"/>
      <c r="C47" s="367"/>
      <c r="D47" s="369"/>
      <c r="E47" s="389"/>
      <c r="F47" s="390"/>
      <c r="G47" s="391"/>
      <c r="H47" s="51" t="s">
        <v>29</v>
      </c>
      <c r="I47" s="25">
        <v>23.7</v>
      </c>
      <c r="J47" s="26">
        <v>23.7</v>
      </c>
      <c r="K47" s="26"/>
      <c r="L47" s="27"/>
      <c r="M47" s="25"/>
      <c r="N47" s="26"/>
      <c r="O47" s="26"/>
      <c r="P47" s="27"/>
      <c r="Q47" s="25"/>
      <c r="R47" s="26"/>
      <c r="S47" s="26"/>
      <c r="T47" s="27"/>
      <c r="U47" s="25"/>
      <c r="V47" s="26"/>
      <c r="W47" s="26"/>
      <c r="X47" s="27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</row>
    <row r="48" spans="1:59" s="46" customFormat="1" ht="12" thickBot="1" x14ac:dyDescent="0.25">
      <c r="A48" s="380"/>
      <c r="B48" s="364"/>
      <c r="C48" s="367"/>
      <c r="D48" s="369"/>
      <c r="E48" s="389"/>
      <c r="F48" s="390"/>
      <c r="G48" s="391"/>
      <c r="H48" s="39" t="s">
        <v>30</v>
      </c>
      <c r="I48" s="34">
        <f t="shared" ref="I48:I53" si="34">J48+L48</f>
        <v>858.30000000000007</v>
      </c>
      <c r="J48" s="35">
        <v>799.6</v>
      </c>
      <c r="K48" s="35">
        <v>592.6</v>
      </c>
      <c r="L48" s="36">
        <v>58.7</v>
      </c>
      <c r="M48" s="34">
        <f t="shared" ref="M48:M51" si="35">N48+P48</f>
        <v>862.69999999999993</v>
      </c>
      <c r="N48" s="35">
        <f>813.9+48.8</f>
        <v>862.69999999999993</v>
      </c>
      <c r="O48" s="35">
        <v>628.5</v>
      </c>
      <c r="P48" s="36"/>
      <c r="Q48" s="34">
        <v>837.7</v>
      </c>
      <c r="R48" s="35">
        <v>837.7</v>
      </c>
      <c r="S48" s="35">
        <v>652.9</v>
      </c>
      <c r="T48" s="36"/>
      <c r="U48" s="34">
        <v>837.7</v>
      </c>
      <c r="V48" s="35">
        <v>837.7</v>
      </c>
      <c r="W48" s="35">
        <v>652.9</v>
      </c>
      <c r="X48" s="36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</row>
    <row r="49" spans="1:59" s="46" customFormat="1" ht="12" thickBot="1" x14ac:dyDescent="0.25">
      <c r="A49" s="380"/>
      <c r="B49" s="364"/>
      <c r="C49" s="367"/>
      <c r="D49" s="369"/>
      <c r="E49" s="389"/>
      <c r="F49" s="390"/>
      <c r="G49" s="391"/>
      <c r="H49" s="39" t="s">
        <v>34</v>
      </c>
      <c r="I49" s="34">
        <f t="shared" si="34"/>
        <v>28.6</v>
      </c>
      <c r="J49" s="35">
        <v>28.6</v>
      </c>
      <c r="K49" s="35"/>
      <c r="L49" s="36">
        <v>0</v>
      </c>
      <c r="M49" s="34">
        <f t="shared" si="35"/>
        <v>39</v>
      </c>
      <c r="N49" s="35">
        <v>39</v>
      </c>
      <c r="O49" s="35">
        <v>0</v>
      </c>
      <c r="P49" s="36">
        <v>0</v>
      </c>
      <c r="Q49" s="34">
        <v>39</v>
      </c>
      <c r="R49" s="35">
        <v>39</v>
      </c>
      <c r="S49" s="35">
        <v>0</v>
      </c>
      <c r="T49" s="36">
        <v>0</v>
      </c>
      <c r="U49" s="34">
        <v>39</v>
      </c>
      <c r="V49" s="35">
        <v>39</v>
      </c>
      <c r="W49" s="35">
        <v>0</v>
      </c>
      <c r="X49" s="36">
        <v>0</v>
      </c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1:59" s="46" customFormat="1" ht="12" thickBot="1" x14ac:dyDescent="0.25">
      <c r="A50" s="380"/>
      <c r="B50" s="364"/>
      <c r="C50" s="367"/>
      <c r="D50" s="369"/>
      <c r="E50" s="389"/>
      <c r="F50" s="390"/>
      <c r="G50" s="391"/>
      <c r="H50" s="39" t="s">
        <v>32</v>
      </c>
      <c r="I50" s="40">
        <f t="shared" si="34"/>
        <v>4.8</v>
      </c>
      <c r="J50" s="41">
        <v>4.8</v>
      </c>
      <c r="K50" s="41"/>
      <c r="L50" s="42"/>
      <c r="M50" s="40"/>
      <c r="N50" s="41"/>
      <c r="O50" s="41"/>
      <c r="P50" s="42"/>
      <c r="Q50" s="40"/>
      <c r="R50" s="41"/>
      <c r="S50" s="41"/>
      <c r="T50" s="42"/>
      <c r="U50" s="40"/>
      <c r="V50" s="41"/>
      <c r="W50" s="41"/>
      <c r="X50" s="42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</row>
    <row r="51" spans="1:59" s="46" customFormat="1" ht="23.25" customHeight="1" thickBot="1" x14ac:dyDescent="0.25">
      <c r="A51" s="380"/>
      <c r="B51" s="364"/>
      <c r="C51" s="367"/>
      <c r="D51" s="369"/>
      <c r="E51" s="389"/>
      <c r="F51" s="390"/>
      <c r="G51" s="391"/>
      <c r="H51" s="39" t="s">
        <v>31</v>
      </c>
      <c r="I51" s="40">
        <f t="shared" si="34"/>
        <v>14.5</v>
      </c>
      <c r="J51" s="41">
        <v>14.5</v>
      </c>
      <c r="K51" s="41">
        <v>14.2</v>
      </c>
      <c r="L51" s="42"/>
      <c r="M51" s="40">
        <f t="shared" si="35"/>
        <v>0</v>
      </c>
      <c r="N51" s="41"/>
      <c r="O51" s="41"/>
      <c r="P51" s="42"/>
      <c r="Q51" s="40">
        <v>0</v>
      </c>
      <c r="R51" s="41"/>
      <c r="S51" s="41"/>
      <c r="T51" s="42"/>
      <c r="U51" s="40">
        <v>0</v>
      </c>
      <c r="V51" s="41"/>
      <c r="W51" s="41"/>
      <c r="X51" s="42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</row>
    <row r="52" spans="1:59" s="46" customFormat="1" ht="12" thickBot="1" x14ac:dyDescent="0.25">
      <c r="A52" s="380"/>
      <c r="B52" s="364"/>
      <c r="C52" s="367"/>
      <c r="D52" s="369"/>
      <c r="E52" s="389"/>
      <c r="F52" s="390"/>
      <c r="G52" s="391"/>
      <c r="H52" s="274" t="s">
        <v>33</v>
      </c>
      <c r="I52" s="40">
        <f t="shared" si="34"/>
        <v>92.3</v>
      </c>
      <c r="J52" s="41">
        <f>88.1+4.2</f>
        <v>92.3</v>
      </c>
      <c r="K52" s="41">
        <v>86.8</v>
      </c>
      <c r="L52" s="42">
        <v>0</v>
      </c>
      <c r="M52" s="40">
        <f>N52+P52</f>
        <v>80</v>
      </c>
      <c r="N52" s="41">
        <v>80</v>
      </c>
      <c r="O52" s="41">
        <v>78.900000000000006</v>
      </c>
      <c r="P52" s="42">
        <v>0</v>
      </c>
      <c r="Q52" s="40">
        <f>R52+T52</f>
        <v>80.599999999999994</v>
      </c>
      <c r="R52" s="41">
        <v>80.599999999999994</v>
      </c>
      <c r="S52" s="41">
        <v>79.400000000000006</v>
      </c>
      <c r="T52" s="42">
        <v>0</v>
      </c>
      <c r="U52" s="40">
        <f>V52+X52</f>
        <v>80.599999999999994</v>
      </c>
      <c r="V52" s="41">
        <v>80.599999999999994</v>
      </c>
      <c r="W52" s="41">
        <v>79.400000000000006</v>
      </c>
      <c r="X52" s="42">
        <v>0</v>
      </c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</row>
    <row r="53" spans="1:59" s="46" customFormat="1" ht="23.25" thickBot="1" x14ac:dyDescent="0.25">
      <c r="A53" s="380"/>
      <c r="B53" s="364"/>
      <c r="C53" s="367"/>
      <c r="D53" s="369"/>
      <c r="E53" s="389"/>
      <c r="F53" s="390"/>
      <c r="G53" s="391"/>
      <c r="H53" s="268" t="s">
        <v>223</v>
      </c>
      <c r="I53" s="40">
        <f t="shared" si="34"/>
        <v>0</v>
      </c>
      <c r="J53" s="41"/>
      <c r="K53" s="41"/>
      <c r="L53" s="42">
        <v>0</v>
      </c>
      <c r="M53" s="40">
        <f t="shared" ref="M53" si="36">N53+P53</f>
        <v>4.1999999999999993</v>
      </c>
      <c r="N53" s="41">
        <f>1.4+2.8</f>
        <v>4.1999999999999993</v>
      </c>
      <c r="O53" s="41">
        <f>1.4+2.8</f>
        <v>4.1999999999999993</v>
      </c>
      <c r="P53" s="42"/>
      <c r="Q53" s="40">
        <f t="shared" ref="Q53" si="37">R53+T53</f>
        <v>0</v>
      </c>
      <c r="R53" s="41"/>
      <c r="S53" s="41"/>
      <c r="T53" s="42"/>
      <c r="U53" s="40">
        <f t="shared" ref="U53" si="38">V53+X53</f>
        <v>0</v>
      </c>
      <c r="V53" s="41"/>
      <c r="W53" s="41"/>
      <c r="X53" s="42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</row>
    <row r="54" spans="1:59" s="46" customFormat="1" ht="12" thickBot="1" x14ac:dyDescent="0.25">
      <c r="A54" s="381"/>
      <c r="B54" s="364"/>
      <c r="C54" s="367"/>
      <c r="D54" s="370"/>
      <c r="E54" s="389"/>
      <c r="F54" s="385" t="s">
        <v>35</v>
      </c>
      <c r="G54" s="386"/>
      <c r="H54" s="386"/>
      <c r="I54" s="53">
        <f t="shared" ref="I54" si="39">SUM(I46:I52)</f>
        <v>2569.1000000000004</v>
      </c>
      <c r="J54" s="49">
        <f>SUM(J46:J53)</f>
        <v>2510.4000000000005</v>
      </c>
      <c r="K54" s="49">
        <f>SUM(K46:K53)</f>
        <v>2171.1999999999998</v>
      </c>
      <c r="L54" s="50">
        <f>SUM(L46:L53)</f>
        <v>58.7</v>
      </c>
      <c r="M54" s="53">
        <f t="shared" ref="M54:U54" si="40">SUM(M46:M52)</f>
        <v>2791.5</v>
      </c>
      <c r="N54" s="49">
        <f t="shared" ref="N54:P54" si="41">SUM(N46:N53)</f>
        <v>2795.7</v>
      </c>
      <c r="O54" s="49">
        <f t="shared" si="41"/>
        <v>2432.1</v>
      </c>
      <c r="P54" s="50">
        <f t="shared" si="41"/>
        <v>0</v>
      </c>
      <c r="Q54" s="53">
        <f t="shared" si="40"/>
        <v>2767.1</v>
      </c>
      <c r="R54" s="49">
        <f t="shared" ref="R54:T54" si="42">SUM(R46:R53)</f>
        <v>2767.1</v>
      </c>
      <c r="S54" s="49">
        <f t="shared" si="42"/>
        <v>2458.8000000000002</v>
      </c>
      <c r="T54" s="50">
        <f t="shared" si="42"/>
        <v>0</v>
      </c>
      <c r="U54" s="53">
        <f t="shared" si="40"/>
        <v>2767.1</v>
      </c>
      <c r="V54" s="49">
        <f t="shared" ref="V54:X54" si="43">SUM(V46:V53)</f>
        <v>2767.1</v>
      </c>
      <c r="W54" s="49">
        <f t="shared" si="43"/>
        <v>2458.8000000000002</v>
      </c>
      <c r="X54" s="50">
        <f t="shared" si="43"/>
        <v>0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</row>
    <row r="55" spans="1:59" ht="11.25" x14ac:dyDescent="0.2">
      <c r="A55" s="388">
        <v>1</v>
      </c>
      <c r="B55" s="364">
        <v>1</v>
      </c>
      <c r="C55" s="367">
        <v>6</v>
      </c>
      <c r="D55" s="382" t="s">
        <v>49</v>
      </c>
      <c r="E55" s="384" t="s">
        <v>50</v>
      </c>
      <c r="F55" s="377" t="s">
        <v>44</v>
      </c>
      <c r="G55" s="377" t="s">
        <v>51</v>
      </c>
      <c r="H55" s="55" t="s">
        <v>28</v>
      </c>
      <c r="I55" s="25">
        <f>J55+L55</f>
        <v>1029.0999999999999</v>
      </c>
      <c r="J55" s="26">
        <v>1029.0999999999999</v>
      </c>
      <c r="K55" s="26">
        <v>989.6</v>
      </c>
      <c r="L55" s="27"/>
      <c r="M55" s="25">
        <f>N55+P55</f>
        <v>1206.0999999999999</v>
      </c>
      <c r="N55" s="26">
        <v>1206.0999999999999</v>
      </c>
      <c r="O55" s="26">
        <v>1159.5</v>
      </c>
      <c r="P55" s="27"/>
      <c r="Q55" s="25">
        <f>R55+T55</f>
        <v>1206.0999999999999</v>
      </c>
      <c r="R55" s="26">
        <v>1206.0999999999999</v>
      </c>
      <c r="S55" s="26">
        <v>1161.5999999999999</v>
      </c>
      <c r="T55" s="27"/>
      <c r="U55" s="25">
        <f>V55+X55</f>
        <v>1206.0999999999999</v>
      </c>
      <c r="V55" s="26">
        <v>1206.0999999999999</v>
      </c>
      <c r="W55" s="26">
        <v>1161.5999999999999</v>
      </c>
      <c r="X55" s="27"/>
    </row>
    <row r="56" spans="1:59" ht="33.75" x14ac:dyDescent="0.2">
      <c r="A56" s="380"/>
      <c r="B56" s="364"/>
      <c r="C56" s="367"/>
      <c r="D56" s="369"/>
      <c r="E56" s="384"/>
      <c r="F56" s="378"/>
      <c r="G56" s="378"/>
      <c r="H56" s="51" t="s">
        <v>29</v>
      </c>
      <c r="I56" s="25">
        <v>10</v>
      </c>
      <c r="J56" s="26">
        <v>10</v>
      </c>
      <c r="K56" s="26"/>
      <c r="L56" s="27"/>
      <c r="M56" s="25"/>
      <c r="N56" s="26"/>
      <c r="O56" s="26"/>
      <c r="P56" s="27"/>
      <c r="Q56" s="25"/>
      <c r="R56" s="26"/>
      <c r="S56" s="26"/>
      <c r="T56" s="27"/>
      <c r="U56" s="25"/>
      <c r="V56" s="26"/>
      <c r="W56" s="26"/>
      <c r="X56" s="27"/>
    </row>
    <row r="57" spans="1:59" ht="11.25" x14ac:dyDescent="0.2">
      <c r="A57" s="380"/>
      <c r="B57" s="364"/>
      <c r="C57" s="367"/>
      <c r="D57" s="369"/>
      <c r="E57" s="384"/>
      <c r="F57" s="378"/>
      <c r="G57" s="378"/>
      <c r="H57" s="39" t="s">
        <v>30</v>
      </c>
      <c r="I57" s="34">
        <f>J57+L57</f>
        <v>892.5</v>
      </c>
      <c r="J57" s="35">
        <v>872.4</v>
      </c>
      <c r="K57" s="35">
        <v>649</v>
      </c>
      <c r="L57" s="36">
        <v>20.100000000000001</v>
      </c>
      <c r="M57" s="34">
        <f>N57+P57</f>
        <v>1026.8</v>
      </c>
      <c r="N57" s="35">
        <v>1026.8</v>
      </c>
      <c r="O57" s="35">
        <v>803</v>
      </c>
      <c r="P57" s="36"/>
      <c r="Q57" s="34">
        <v>1063.2</v>
      </c>
      <c r="R57" s="35">
        <v>1063.2</v>
      </c>
      <c r="S57" s="35">
        <v>838.9</v>
      </c>
      <c r="T57" s="36"/>
      <c r="U57" s="34">
        <v>1063.2</v>
      </c>
      <c r="V57" s="35">
        <v>1063.2</v>
      </c>
      <c r="W57" s="35">
        <v>838.9</v>
      </c>
      <c r="X57" s="36"/>
    </row>
    <row r="58" spans="1:59" s="46" customFormat="1" ht="22.5" customHeight="1" x14ac:dyDescent="0.2">
      <c r="A58" s="380"/>
      <c r="B58" s="364"/>
      <c r="C58" s="367"/>
      <c r="D58" s="369"/>
      <c r="E58" s="384"/>
      <c r="F58" s="378"/>
      <c r="G58" s="378"/>
      <c r="H58" s="39" t="s">
        <v>31</v>
      </c>
      <c r="I58" s="40">
        <v>8.4</v>
      </c>
      <c r="J58" s="41">
        <f>3.4+5</f>
        <v>8.4</v>
      </c>
      <c r="K58" s="41">
        <f>3.4+5</f>
        <v>8.4</v>
      </c>
      <c r="L58" s="42"/>
      <c r="M58" s="40">
        <f t="shared" ref="M58" si="44">N58+P58</f>
        <v>0</v>
      </c>
      <c r="N58" s="41"/>
      <c r="O58" s="41"/>
      <c r="P58" s="42"/>
      <c r="Q58" s="40">
        <v>0</v>
      </c>
      <c r="R58" s="41"/>
      <c r="S58" s="41"/>
      <c r="T58" s="42"/>
      <c r="U58" s="40">
        <v>0</v>
      </c>
      <c r="V58" s="41"/>
      <c r="W58" s="41"/>
      <c r="X58" s="42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59" s="46" customFormat="1" ht="11.25" x14ac:dyDescent="0.2">
      <c r="A59" s="380"/>
      <c r="B59" s="364"/>
      <c r="C59" s="367"/>
      <c r="D59" s="369"/>
      <c r="E59" s="384"/>
      <c r="F59" s="378"/>
      <c r="G59" s="378"/>
      <c r="H59" s="39" t="s">
        <v>33</v>
      </c>
      <c r="I59" s="40">
        <f>J59+L59</f>
        <v>3.5</v>
      </c>
      <c r="J59" s="41">
        <v>3.5</v>
      </c>
      <c r="K59" s="41"/>
      <c r="L59" s="42"/>
      <c r="M59" s="40">
        <v>1.5</v>
      </c>
      <c r="N59" s="41">
        <v>1.5</v>
      </c>
      <c r="O59" s="41">
        <v>1.5</v>
      </c>
      <c r="P59" s="42"/>
      <c r="Q59" s="40">
        <v>0</v>
      </c>
      <c r="R59" s="41"/>
      <c r="S59" s="41"/>
      <c r="T59" s="42"/>
      <c r="U59" s="40">
        <v>0</v>
      </c>
      <c r="V59" s="41"/>
      <c r="W59" s="41"/>
      <c r="X59" s="42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</row>
    <row r="60" spans="1:59" ht="11.25" x14ac:dyDescent="0.2">
      <c r="A60" s="380"/>
      <c r="B60" s="364"/>
      <c r="C60" s="367"/>
      <c r="D60" s="369"/>
      <c r="E60" s="384"/>
      <c r="F60" s="378"/>
      <c r="G60" s="378"/>
      <c r="H60" s="39" t="s">
        <v>32</v>
      </c>
      <c r="I60" s="40">
        <f>J60+L60</f>
        <v>8.4</v>
      </c>
      <c r="J60" s="41">
        <v>7.6</v>
      </c>
      <c r="K60" s="41"/>
      <c r="L60" s="42">
        <v>0.8</v>
      </c>
      <c r="M60" s="40"/>
      <c r="N60" s="41"/>
      <c r="O60" s="41"/>
      <c r="P60" s="42"/>
      <c r="Q60" s="40"/>
      <c r="R60" s="41"/>
      <c r="S60" s="41"/>
      <c r="T60" s="42"/>
      <c r="U60" s="40"/>
      <c r="V60" s="41"/>
      <c r="W60" s="41"/>
      <c r="X60" s="42"/>
    </row>
    <row r="61" spans="1:59" ht="11.25" x14ac:dyDescent="0.2">
      <c r="A61" s="380"/>
      <c r="B61" s="364"/>
      <c r="C61" s="367"/>
      <c r="D61" s="369"/>
      <c r="E61" s="384"/>
      <c r="F61" s="378"/>
      <c r="G61" s="378"/>
      <c r="H61" s="274" t="s">
        <v>34</v>
      </c>
      <c r="I61" s="40">
        <f>J61+L61</f>
        <v>51.3</v>
      </c>
      <c r="J61" s="41">
        <v>51.3</v>
      </c>
      <c r="K61" s="41">
        <v>6.4</v>
      </c>
      <c r="L61" s="42"/>
      <c r="M61" s="40">
        <f>N61+P61</f>
        <v>85.4</v>
      </c>
      <c r="N61" s="41">
        <v>85.4</v>
      </c>
      <c r="O61" s="41">
        <v>11.3</v>
      </c>
      <c r="P61" s="42"/>
      <c r="Q61" s="40">
        <v>85.4</v>
      </c>
      <c r="R61" s="41">
        <v>85.4</v>
      </c>
      <c r="S61" s="41">
        <v>11.3</v>
      </c>
      <c r="T61" s="42"/>
      <c r="U61" s="40">
        <v>85.4</v>
      </c>
      <c r="V61" s="41">
        <v>85.4</v>
      </c>
      <c r="W61" s="41">
        <v>11.3</v>
      </c>
      <c r="X61" s="42"/>
    </row>
    <row r="62" spans="1:59" ht="23.25" thickBot="1" x14ac:dyDescent="0.25">
      <c r="A62" s="380"/>
      <c r="B62" s="364"/>
      <c r="C62" s="367"/>
      <c r="D62" s="369"/>
      <c r="E62" s="384"/>
      <c r="F62" s="379"/>
      <c r="G62" s="379"/>
      <c r="H62" s="268" t="s">
        <v>223</v>
      </c>
      <c r="I62" s="40">
        <f>J62+L62</f>
        <v>0</v>
      </c>
      <c r="J62" s="41"/>
      <c r="K62" s="41"/>
      <c r="L62" s="42"/>
      <c r="M62" s="40">
        <f t="shared" ref="M62" si="45">N62+P62</f>
        <v>8.6000000000000014</v>
      </c>
      <c r="N62" s="41">
        <f>4.2+4.4</f>
        <v>8.6000000000000014</v>
      </c>
      <c r="O62" s="41">
        <f>4.2+4.4</f>
        <v>8.6000000000000014</v>
      </c>
      <c r="P62" s="42"/>
      <c r="Q62" s="40">
        <f t="shared" ref="Q62" si="46">R62+T62</f>
        <v>0</v>
      </c>
      <c r="R62" s="41"/>
      <c r="S62" s="41"/>
      <c r="T62" s="42"/>
      <c r="U62" s="40">
        <f t="shared" ref="U62" si="47">V62+X62</f>
        <v>0</v>
      </c>
      <c r="V62" s="41"/>
      <c r="W62" s="41"/>
      <c r="X62" s="42"/>
    </row>
    <row r="63" spans="1:59" ht="12" thickBot="1" x14ac:dyDescent="0.25">
      <c r="A63" s="381"/>
      <c r="B63" s="364"/>
      <c r="C63" s="367"/>
      <c r="D63" s="370"/>
      <c r="E63" s="384"/>
      <c r="F63" s="458" t="s">
        <v>35</v>
      </c>
      <c r="G63" s="401"/>
      <c r="H63" s="386"/>
      <c r="I63" s="53">
        <f>SUM(I55:I61)</f>
        <v>2003.2</v>
      </c>
      <c r="J63" s="49">
        <f>SUM(J55:J62)</f>
        <v>1982.3</v>
      </c>
      <c r="K63" s="49">
        <f>SUM(K55:K62)</f>
        <v>1653.4</v>
      </c>
      <c r="L63" s="50">
        <f>SUM(L55:L62)</f>
        <v>20.900000000000002</v>
      </c>
      <c r="M63" s="53">
        <f t="shared" ref="M63" si="48">SUM(M55:M61)</f>
        <v>2319.7999999999997</v>
      </c>
      <c r="N63" s="49">
        <f t="shared" ref="N63:P63" si="49">SUM(N55:N62)</f>
        <v>2328.3999999999996</v>
      </c>
      <c r="O63" s="49">
        <f t="shared" si="49"/>
        <v>1983.8999999999999</v>
      </c>
      <c r="P63" s="50">
        <f t="shared" si="49"/>
        <v>0</v>
      </c>
      <c r="Q63" s="53">
        <f t="shared" ref="Q63" si="50">SUM(Q55:Q61)</f>
        <v>2354.7000000000003</v>
      </c>
      <c r="R63" s="49">
        <f t="shared" ref="R63:T63" si="51">SUM(R55:R62)</f>
        <v>2354.7000000000003</v>
      </c>
      <c r="S63" s="49">
        <f t="shared" si="51"/>
        <v>2011.8</v>
      </c>
      <c r="T63" s="50">
        <f t="shared" si="51"/>
        <v>0</v>
      </c>
      <c r="U63" s="53">
        <f t="shared" ref="U63" si="52">SUM(U55:U61)</f>
        <v>2354.7000000000003</v>
      </c>
      <c r="V63" s="49">
        <f t="shared" ref="V63:X63" si="53">SUM(V55:V62)</f>
        <v>2354.7000000000003</v>
      </c>
      <c r="W63" s="49">
        <f t="shared" si="53"/>
        <v>2011.8</v>
      </c>
      <c r="X63" s="50">
        <f t="shared" si="53"/>
        <v>0</v>
      </c>
    </row>
    <row r="64" spans="1:59" ht="11.25" x14ac:dyDescent="0.2">
      <c r="A64" s="388">
        <v>1</v>
      </c>
      <c r="B64" s="364">
        <v>1</v>
      </c>
      <c r="C64" s="367">
        <v>7</v>
      </c>
      <c r="D64" s="382" t="s">
        <v>52</v>
      </c>
      <c r="E64" s="393" t="s">
        <v>53</v>
      </c>
      <c r="F64" s="367" t="s">
        <v>26</v>
      </c>
      <c r="G64" s="367" t="s">
        <v>54</v>
      </c>
      <c r="H64" s="556" t="s">
        <v>28</v>
      </c>
      <c r="I64" s="25">
        <f>J64+L64</f>
        <v>345.7</v>
      </c>
      <c r="J64" s="26">
        <v>345.7</v>
      </c>
      <c r="K64" s="26">
        <v>328.3</v>
      </c>
      <c r="L64" s="27">
        <v>0</v>
      </c>
      <c r="M64" s="25">
        <f>N64+P64</f>
        <v>372.1</v>
      </c>
      <c r="N64" s="26">
        <v>372.1</v>
      </c>
      <c r="O64" s="26">
        <v>360.2</v>
      </c>
      <c r="P64" s="27">
        <v>0</v>
      </c>
      <c r="Q64" s="25">
        <f>R64+T64</f>
        <v>372.1</v>
      </c>
      <c r="R64" s="26">
        <v>372.1</v>
      </c>
      <c r="S64" s="26">
        <v>361</v>
      </c>
      <c r="T64" s="27">
        <v>0</v>
      </c>
      <c r="U64" s="25">
        <f>V64+X64</f>
        <v>372.1</v>
      </c>
      <c r="V64" s="26">
        <v>372.1</v>
      </c>
      <c r="W64" s="26">
        <v>361</v>
      </c>
      <c r="X64" s="27">
        <v>0</v>
      </c>
    </row>
    <row r="65" spans="1:59" ht="24" customHeight="1" x14ac:dyDescent="0.2">
      <c r="A65" s="380"/>
      <c r="B65" s="364"/>
      <c r="C65" s="367"/>
      <c r="D65" s="369"/>
      <c r="E65" s="393"/>
      <c r="F65" s="367"/>
      <c r="G65" s="367"/>
      <c r="H65" s="306" t="s">
        <v>29</v>
      </c>
      <c r="I65" s="25">
        <v>1.6</v>
      </c>
      <c r="J65" s="26">
        <v>1.6</v>
      </c>
      <c r="K65" s="26"/>
      <c r="L65" s="27"/>
      <c r="M65" s="25"/>
      <c r="N65" s="26"/>
      <c r="O65" s="26"/>
      <c r="P65" s="27"/>
      <c r="Q65" s="25"/>
      <c r="R65" s="26"/>
      <c r="S65" s="26"/>
      <c r="T65" s="27"/>
      <c r="U65" s="25"/>
      <c r="V65" s="26"/>
      <c r="W65" s="26"/>
      <c r="X65" s="27"/>
    </row>
    <row r="66" spans="1:59" ht="11.25" x14ac:dyDescent="0.2">
      <c r="A66" s="380"/>
      <c r="B66" s="364"/>
      <c r="C66" s="367"/>
      <c r="D66" s="369"/>
      <c r="E66" s="393"/>
      <c r="F66" s="367"/>
      <c r="G66" s="367"/>
      <c r="H66" s="293" t="s">
        <v>30</v>
      </c>
      <c r="I66" s="34">
        <f>J66+L66</f>
        <v>386.3</v>
      </c>
      <c r="J66" s="35">
        <v>363</v>
      </c>
      <c r="K66" s="35">
        <v>269.2</v>
      </c>
      <c r="L66" s="36">
        <v>23.3</v>
      </c>
      <c r="M66" s="34">
        <f>N66+P66</f>
        <v>382.8</v>
      </c>
      <c r="N66" s="35">
        <f>379.3+3.5</f>
        <v>382.8</v>
      </c>
      <c r="O66" s="35">
        <v>298.5</v>
      </c>
      <c r="P66" s="36"/>
      <c r="Q66" s="34">
        <v>398.2</v>
      </c>
      <c r="R66" s="35">
        <v>398.2</v>
      </c>
      <c r="S66" s="35">
        <v>316.89999999999998</v>
      </c>
      <c r="T66" s="36"/>
      <c r="U66" s="34">
        <v>398.2</v>
      </c>
      <c r="V66" s="35">
        <v>398.2</v>
      </c>
      <c r="W66" s="35">
        <v>316.89999999999998</v>
      </c>
      <c r="X66" s="36"/>
    </row>
    <row r="67" spans="1:59" ht="11.25" x14ac:dyDescent="0.2">
      <c r="A67" s="380"/>
      <c r="B67" s="364"/>
      <c r="C67" s="367"/>
      <c r="D67" s="369"/>
      <c r="E67" s="393"/>
      <c r="F67" s="367"/>
      <c r="G67" s="367"/>
      <c r="H67" s="557" t="s">
        <v>33</v>
      </c>
      <c r="I67" s="40">
        <f>J67+L67</f>
        <v>5.6</v>
      </c>
      <c r="J67" s="41">
        <v>5.6</v>
      </c>
      <c r="K67" s="41"/>
      <c r="L67" s="42"/>
      <c r="M67" s="40"/>
      <c r="N67" s="41"/>
      <c r="O67" s="41"/>
      <c r="P67" s="42"/>
      <c r="Q67" s="40"/>
      <c r="R67" s="41"/>
      <c r="S67" s="41"/>
      <c r="T67" s="42"/>
      <c r="U67" s="40"/>
      <c r="V67" s="41"/>
      <c r="W67" s="41"/>
      <c r="X67" s="42"/>
    </row>
    <row r="68" spans="1:59" s="46" customFormat="1" ht="21" customHeight="1" x14ac:dyDescent="0.2">
      <c r="A68" s="380"/>
      <c r="B68" s="364"/>
      <c r="C68" s="367"/>
      <c r="D68" s="369"/>
      <c r="E68" s="393"/>
      <c r="F68" s="367"/>
      <c r="G68" s="367"/>
      <c r="H68" s="293" t="s">
        <v>31</v>
      </c>
      <c r="I68" s="40">
        <f>J68+L68</f>
        <v>0.6</v>
      </c>
      <c r="J68" s="41">
        <v>0.6</v>
      </c>
      <c r="K68" s="41">
        <v>0.6</v>
      </c>
      <c r="L68" s="42"/>
      <c r="M68" s="40">
        <f t="shared" ref="M68" si="54">N68+P68</f>
        <v>0</v>
      </c>
      <c r="N68" s="41"/>
      <c r="O68" s="41"/>
      <c r="P68" s="42"/>
      <c r="Q68" s="40">
        <v>0</v>
      </c>
      <c r="R68" s="41"/>
      <c r="S68" s="41"/>
      <c r="T68" s="42"/>
      <c r="U68" s="40">
        <v>0</v>
      </c>
      <c r="V68" s="41"/>
      <c r="W68" s="41"/>
      <c r="X68" s="42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</row>
    <row r="69" spans="1:59" s="46" customFormat="1" ht="11.25" x14ac:dyDescent="0.2">
      <c r="A69" s="380"/>
      <c r="B69" s="364"/>
      <c r="C69" s="367"/>
      <c r="D69" s="369"/>
      <c r="E69" s="393"/>
      <c r="F69" s="367"/>
      <c r="G69" s="367"/>
      <c r="H69" s="305" t="s">
        <v>34</v>
      </c>
      <c r="I69" s="40">
        <f>J69+L69</f>
        <v>22.8</v>
      </c>
      <c r="J69" s="41">
        <v>22.8</v>
      </c>
      <c r="K69" s="41">
        <v>3</v>
      </c>
      <c r="L69" s="42"/>
      <c r="M69" s="40">
        <f>N69+P69</f>
        <v>31.5</v>
      </c>
      <c r="N69" s="41">
        <v>31.5</v>
      </c>
      <c r="O69" s="41">
        <v>4.7</v>
      </c>
      <c r="P69" s="42"/>
      <c r="Q69" s="40">
        <v>31.5</v>
      </c>
      <c r="R69" s="41">
        <v>31.5</v>
      </c>
      <c r="S69" s="41">
        <v>4.7</v>
      </c>
      <c r="T69" s="42"/>
      <c r="U69" s="40">
        <v>31.5</v>
      </c>
      <c r="V69" s="41">
        <v>31.5</v>
      </c>
      <c r="W69" s="41">
        <v>4.7</v>
      </c>
      <c r="X69" s="42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</row>
    <row r="70" spans="1:59" s="294" customFormat="1" ht="23.25" thickBot="1" x14ac:dyDescent="0.25">
      <c r="A70" s="380"/>
      <c r="B70" s="364"/>
      <c r="C70" s="367"/>
      <c r="D70" s="369"/>
      <c r="E70" s="393"/>
      <c r="F70" s="392"/>
      <c r="G70" s="392"/>
      <c r="H70" s="558" t="s">
        <v>223</v>
      </c>
      <c r="I70" s="114">
        <f>J70+L70</f>
        <v>0</v>
      </c>
      <c r="J70" s="115"/>
      <c r="K70" s="115"/>
      <c r="L70" s="116"/>
      <c r="M70" s="114">
        <f t="shared" ref="M70" si="55">N70+P70</f>
        <v>0.2</v>
      </c>
      <c r="N70" s="115">
        <f>0.2</f>
        <v>0.2</v>
      </c>
      <c r="O70" s="115">
        <f>0.2</f>
        <v>0.2</v>
      </c>
      <c r="P70" s="116"/>
      <c r="Q70" s="114">
        <f t="shared" ref="Q70:Q71" si="56">R70+T70</f>
        <v>0</v>
      </c>
      <c r="R70" s="115"/>
      <c r="S70" s="115"/>
      <c r="T70" s="116"/>
      <c r="U70" s="114">
        <f t="shared" ref="U70:U71" si="57">V70+X70</f>
        <v>0</v>
      </c>
      <c r="V70" s="115"/>
      <c r="W70" s="115"/>
      <c r="X70" s="116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</row>
    <row r="71" spans="1:59" ht="12" thickBot="1" x14ac:dyDescent="0.25">
      <c r="A71" s="381"/>
      <c r="B71" s="364"/>
      <c r="C71" s="367"/>
      <c r="D71" s="370"/>
      <c r="E71" s="393"/>
      <c r="F71" s="385" t="s">
        <v>35</v>
      </c>
      <c r="G71" s="386"/>
      <c r="H71" s="559"/>
      <c r="I71" s="122">
        <f t="shared" ref="I71:L71" si="58">SUM(I64:I69)</f>
        <v>762.6</v>
      </c>
      <c r="J71" s="121">
        <f t="shared" si="58"/>
        <v>739.3</v>
      </c>
      <c r="K71" s="121">
        <f t="shared" si="58"/>
        <v>601.1</v>
      </c>
      <c r="L71" s="128">
        <f t="shared" si="58"/>
        <v>23.3</v>
      </c>
      <c r="M71" s="120">
        <f>N71+P71</f>
        <v>786.60000000000014</v>
      </c>
      <c r="N71" s="121">
        <f>SUM(N64:N70)</f>
        <v>786.60000000000014</v>
      </c>
      <c r="O71" s="121">
        <f>SUM(O64:O70)</f>
        <v>663.60000000000014</v>
      </c>
      <c r="P71" s="128">
        <f>SUM(P64:P70)</f>
        <v>0</v>
      </c>
      <c r="Q71" s="120">
        <f t="shared" si="56"/>
        <v>801.8</v>
      </c>
      <c r="R71" s="121">
        <f t="shared" ref="R71:T71" si="59">SUM(R64:R70)</f>
        <v>801.8</v>
      </c>
      <c r="S71" s="121">
        <f t="shared" si="59"/>
        <v>682.6</v>
      </c>
      <c r="T71" s="128">
        <f t="shared" si="59"/>
        <v>0</v>
      </c>
      <c r="U71" s="120">
        <f t="shared" si="57"/>
        <v>801.8</v>
      </c>
      <c r="V71" s="121">
        <f t="shared" ref="V71:X71" si="60">SUM(V64:V70)</f>
        <v>801.8</v>
      </c>
      <c r="W71" s="121">
        <f t="shared" si="60"/>
        <v>682.6</v>
      </c>
      <c r="X71" s="128">
        <f t="shared" si="60"/>
        <v>0</v>
      </c>
    </row>
    <row r="72" spans="1:59" ht="11.25" x14ac:dyDescent="0.2">
      <c r="A72" s="388">
        <v>1</v>
      </c>
      <c r="B72" s="364">
        <v>1</v>
      </c>
      <c r="C72" s="367">
        <v>8</v>
      </c>
      <c r="D72" s="382" t="s">
        <v>55</v>
      </c>
      <c r="E72" s="393" t="s">
        <v>56</v>
      </c>
      <c r="F72" s="377" t="s">
        <v>26</v>
      </c>
      <c r="G72" s="377" t="s">
        <v>57</v>
      </c>
      <c r="H72" s="292" t="s">
        <v>28</v>
      </c>
      <c r="I72" s="25">
        <f>J72+L72</f>
        <v>384.9</v>
      </c>
      <c r="J72" s="26">
        <f>364.7+20.2</f>
        <v>384.9</v>
      </c>
      <c r="K72" s="26">
        <v>372.5</v>
      </c>
      <c r="L72" s="27">
        <v>0</v>
      </c>
      <c r="M72" s="25">
        <f>N72+P72</f>
        <v>467.2</v>
      </c>
      <c r="N72" s="26">
        <v>467.2</v>
      </c>
      <c r="O72" s="26">
        <v>450.7</v>
      </c>
      <c r="P72" s="27">
        <v>0</v>
      </c>
      <c r="Q72" s="25">
        <f>R72+T72</f>
        <v>467.2</v>
      </c>
      <c r="R72" s="26">
        <v>467.2</v>
      </c>
      <c r="S72" s="26">
        <v>451.9</v>
      </c>
      <c r="T72" s="27">
        <v>0</v>
      </c>
      <c r="U72" s="25">
        <f>V72+X72</f>
        <v>467.2</v>
      </c>
      <c r="V72" s="26">
        <v>467.2</v>
      </c>
      <c r="W72" s="26">
        <v>451.9</v>
      </c>
      <c r="X72" s="27">
        <v>0</v>
      </c>
    </row>
    <row r="73" spans="1:59" ht="33.75" x14ac:dyDescent="0.2">
      <c r="A73" s="380"/>
      <c r="B73" s="364"/>
      <c r="C73" s="367"/>
      <c r="D73" s="369"/>
      <c r="E73" s="393"/>
      <c r="F73" s="378"/>
      <c r="G73" s="378"/>
      <c r="H73" s="292" t="s">
        <v>29</v>
      </c>
      <c r="I73" s="25">
        <v>2.9</v>
      </c>
      <c r="J73" s="26">
        <v>2.9</v>
      </c>
      <c r="K73" s="26"/>
      <c r="L73" s="27"/>
      <c r="M73" s="25"/>
      <c r="N73" s="26"/>
      <c r="O73" s="26"/>
      <c r="P73" s="27"/>
      <c r="Q73" s="25"/>
      <c r="R73" s="26"/>
      <c r="S73" s="26"/>
      <c r="T73" s="27"/>
      <c r="U73" s="25"/>
      <c r="V73" s="26"/>
      <c r="W73" s="26"/>
      <c r="X73" s="27"/>
    </row>
    <row r="74" spans="1:59" s="46" customFormat="1" ht="11.25" x14ac:dyDescent="0.2">
      <c r="A74" s="380"/>
      <c r="B74" s="364"/>
      <c r="C74" s="367"/>
      <c r="D74" s="369"/>
      <c r="E74" s="393"/>
      <c r="F74" s="378"/>
      <c r="G74" s="378"/>
      <c r="H74" s="560" t="s">
        <v>30</v>
      </c>
      <c r="I74" s="34">
        <f t="shared" ref="I74:I75" si="61">J74+L74</f>
        <v>286.89999999999998</v>
      </c>
      <c r="J74" s="35">
        <v>278.5</v>
      </c>
      <c r="K74" s="35">
        <v>216.1</v>
      </c>
      <c r="L74" s="36">
        <v>8.4</v>
      </c>
      <c r="M74" s="34">
        <f t="shared" ref="M74:M79" si="62">N74+P74</f>
        <v>279.2</v>
      </c>
      <c r="N74" s="35">
        <v>279.2</v>
      </c>
      <c r="O74" s="35">
        <v>223.7</v>
      </c>
      <c r="P74" s="36"/>
      <c r="Q74" s="34">
        <v>224.5</v>
      </c>
      <c r="R74" s="35">
        <v>224.5</v>
      </c>
      <c r="S74" s="35">
        <v>170.4</v>
      </c>
      <c r="T74" s="36"/>
      <c r="U74" s="34">
        <v>224.5</v>
      </c>
      <c r="V74" s="35">
        <v>224.5</v>
      </c>
      <c r="W74" s="35">
        <v>170.4</v>
      </c>
      <c r="X74" s="36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</row>
    <row r="75" spans="1:59" s="46" customFormat="1" ht="21" customHeight="1" x14ac:dyDescent="0.2">
      <c r="A75" s="380"/>
      <c r="B75" s="364"/>
      <c r="C75" s="367"/>
      <c r="D75" s="369"/>
      <c r="E75" s="393"/>
      <c r="F75" s="378"/>
      <c r="G75" s="378"/>
      <c r="H75" s="293" t="s">
        <v>31</v>
      </c>
      <c r="I75" s="40">
        <f t="shared" si="61"/>
        <v>1.7</v>
      </c>
      <c r="J75" s="41">
        <v>1.7</v>
      </c>
      <c r="K75" s="41">
        <v>1.7</v>
      </c>
      <c r="L75" s="42"/>
      <c r="M75" s="40">
        <f t="shared" si="62"/>
        <v>0</v>
      </c>
      <c r="N75" s="41"/>
      <c r="O75" s="41"/>
      <c r="P75" s="42"/>
      <c r="Q75" s="40">
        <v>0</v>
      </c>
      <c r="R75" s="41"/>
      <c r="S75" s="41"/>
      <c r="T75" s="42"/>
      <c r="U75" s="40">
        <v>0</v>
      </c>
      <c r="V75" s="41"/>
      <c r="W75" s="41"/>
      <c r="X75" s="42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</row>
    <row r="76" spans="1:59" s="46" customFormat="1" ht="21" customHeight="1" x14ac:dyDescent="0.2">
      <c r="A76" s="380"/>
      <c r="B76" s="364"/>
      <c r="C76" s="367"/>
      <c r="D76" s="369"/>
      <c r="E76" s="393"/>
      <c r="F76" s="378"/>
      <c r="G76" s="378"/>
      <c r="H76" s="293" t="s">
        <v>32</v>
      </c>
      <c r="I76" s="40">
        <f>J76+L76</f>
        <v>1.9000000000000001</v>
      </c>
      <c r="J76" s="41">
        <v>1.1000000000000001</v>
      </c>
      <c r="K76" s="41"/>
      <c r="L76" s="42">
        <v>0.8</v>
      </c>
      <c r="M76" s="40"/>
      <c r="N76" s="41"/>
      <c r="O76" s="41"/>
      <c r="P76" s="42"/>
      <c r="Q76" s="40"/>
      <c r="R76" s="41"/>
      <c r="S76" s="41"/>
      <c r="T76" s="42"/>
      <c r="U76" s="40"/>
      <c r="V76" s="41"/>
      <c r="W76" s="41"/>
      <c r="X76" s="42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</row>
    <row r="77" spans="1:59" s="46" customFormat="1" ht="11.25" x14ac:dyDescent="0.2">
      <c r="A77" s="380"/>
      <c r="B77" s="364"/>
      <c r="C77" s="367"/>
      <c r="D77" s="369"/>
      <c r="E77" s="393"/>
      <c r="F77" s="378"/>
      <c r="G77" s="378"/>
      <c r="H77" s="293" t="s">
        <v>33</v>
      </c>
      <c r="I77" s="40">
        <f>J77+L77</f>
        <v>0</v>
      </c>
      <c r="J77" s="41"/>
      <c r="K77" s="41"/>
      <c r="L77" s="42"/>
      <c r="M77" s="40">
        <v>1.5</v>
      </c>
      <c r="N77" s="41">
        <v>1.5</v>
      </c>
      <c r="O77" s="41">
        <v>1.5</v>
      </c>
      <c r="P77" s="42"/>
      <c r="Q77" s="40">
        <v>0</v>
      </c>
      <c r="R77" s="41"/>
      <c r="S77" s="41"/>
      <c r="T77" s="42"/>
      <c r="U77" s="40">
        <v>0</v>
      </c>
      <c r="V77" s="41"/>
      <c r="W77" s="41"/>
      <c r="X77" s="42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</row>
    <row r="78" spans="1:59" ht="11.25" x14ac:dyDescent="0.2">
      <c r="A78" s="380"/>
      <c r="B78" s="364"/>
      <c r="C78" s="367"/>
      <c r="D78" s="369"/>
      <c r="E78" s="393"/>
      <c r="F78" s="378"/>
      <c r="G78" s="378"/>
      <c r="H78" s="305" t="s">
        <v>34</v>
      </c>
      <c r="I78" s="40">
        <f>J78+L78</f>
        <v>3.2</v>
      </c>
      <c r="J78" s="41">
        <v>3.2</v>
      </c>
      <c r="K78" s="41">
        <v>0.3</v>
      </c>
      <c r="L78" s="42"/>
      <c r="M78" s="40">
        <f t="shared" si="62"/>
        <v>5.9</v>
      </c>
      <c r="N78" s="41">
        <v>5.9</v>
      </c>
      <c r="O78" s="41">
        <v>0.3</v>
      </c>
      <c r="P78" s="42"/>
      <c r="Q78" s="40">
        <f>R78+T78</f>
        <v>5.9</v>
      </c>
      <c r="R78" s="41">
        <v>5.9</v>
      </c>
      <c r="S78" s="41">
        <v>0.3</v>
      </c>
      <c r="T78" s="42"/>
      <c r="U78" s="40">
        <v>6.6</v>
      </c>
      <c r="V78" s="41">
        <v>5.9</v>
      </c>
      <c r="W78" s="41">
        <v>0.3</v>
      </c>
      <c r="X78" s="42"/>
    </row>
    <row r="79" spans="1:59" ht="23.25" thickBot="1" x14ac:dyDescent="0.25">
      <c r="A79" s="380"/>
      <c r="B79" s="364"/>
      <c r="C79" s="367"/>
      <c r="D79" s="369"/>
      <c r="E79" s="393"/>
      <c r="F79" s="379"/>
      <c r="G79" s="379"/>
      <c r="H79" s="268" t="s">
        <v>223</v>
      </c>
      <c r="I79" s="114">
        <f>J79+L79</f>
        <v>0</v>
      </c>
      <c r="J79" s="115"/>
      <c r="K79" s="115"/>
      <c r="L79" s="116"/>
      <c r="M79" s="114">
        <f t="shared" si="62"/>
        <v>0.9</v>
      </c>
      <c r="N79" s="115">
        <f>0.9</f>
        <v>0.9</v>
      </c>
      <c r="O79" s="115">
        <f>0.9</f>
        <v>0.9</v>
      </c>
      <c r="P79" s="116"/>
      <c r="Q79" s="114">
        <f t="shared" ref="Q79:Q80" si="63">R79+T79</f>
        <v>0</v>
      </c>
      <c r="R79" s="115"/>
      <c r="S79" s="115"/>
      <c r="T79" s="116"/>
      <c r="U79" s="114">
        <f t="shared" ref="U79:U80" si="64">V79+X79</f>
        <v>0</v>
      </c>
      <c r="V79" s="115"/>
      <c r="W79" s="115"/>
      <c r="X79" s="116"/>
    </row>
    <row r="80" spans="1:59" ht="12" thickBot="1" x14ac:dyDescent="0.25">
      <c r="A80" s="381"/>
      <c r="B80" s="364"/>
      <c r="C80" s="367"/>
      <c r="D80" s="370"/>
      <c r="E80" s="393"/>
      <c r="F80" s="385" t="s">
        <v>35</v>
      </c>
      <c r="G80" s="386"/>
      <c r="H80" s="407"/>
      <c r="I80" s="120">
        <f t="shared" ref="I80" si="65">J80+L80</f>
        <v>681.50000000000011</v>
      </c>
      <c r="J80" s="121">
        <f>SUM(J72:J78)</f>
        <v>672.30000000000007</v>
      </c>
      <c r="K80" s="121">
        <f>SUM(K72:K78)</f>
        <v>590.6</v>
      </c>
      <c r="L80" s="128">
        <f>SUM(L72:L78)</f>
        <v>9.2000000000000011</v>
      </c>
      <c r="M80" s="120">
        <f>N80+P80</f>
        <v>754.69999999999993</v>
      </c>
      <c r="N80" s="121">
        <f>N72+N73+N74+N75+N77+N78+N79</f>
        <v>754.69999999999993</v>
      </c>
      <c r="O80" s="121">
        <f>O72+O73+O74+O75+O77+O78+O79</f>
        <v>677.09999999999991</v>
      </c>
      <c r="P80" s="128">
        <f>SUM(P72:P79)</f>
        <v>0</v>
      </c>
      <c r="Q80" s="120">
        <f t="shared" si="63"/>
        <v>697.6</v>
      </c>
      <c r="R80" s="121">
        <f t="shared" ref="R80:S80" si="66">R72+R73+R74+R75+R77+R78+R79</f>
        <v>697.6</v>
      </c>
      <c r="S80" s="121">
        <f t="shared" si="66"/>
        <v>622.59999999999991</v>
      </c>
      <c r="T80" s="128">
        <f t="shared" ref="T80" si="67">SUM(T72:T79)</f>
        <v>0</v>
      </c>
      <c r="U80" s="120">
        <f t="shared" si="64"/>
        <v>697.6</v>
      </c>
      <c r="V80" s="121">
        <f t="shared" ref="V80:W80" si="68">V72+V73+V74+V75+V77+V78+V79</f>
        <v>697.6</v>
      </c>
      <c r="W80" s="121">
        <f t="shared" si="68"/>
        <v>622.59999999999991</v>
      </c>
      <c r="X80" s="128">
        <f t="shared" ref="X80" si="69">SUM(X72:X79)</f>
        <v>0</v>
      </c>
      <c r="Z80" s="294"/>
    </row>
    <row r="81" spans="1:59" s="46" customFormat="1" ht="11.25" x14ac:dyDescent="0.2">
      <c r="A81" s="388">
        <v>1</v>
      </c>
      <c r="B81" s="364">
        <v>1</v>
      </c>
      <c r="C81" s="367">
        <v>9</v>
      </c>
      <c r="D81" s="382" t="s">
        <v>58</v>
      </c>
      <c r="E81" s="393" t="s">
        <v>59</v>
      </c>
      <c r="F81" s="377" t="s">
        <v>26</v>
      </c>
      <c r="G81" s="377" t="s">
        <v>60</v>
      </c>
      <c r="H81" s="292" t="s">
        <v>28</v>
      </c>
      <c r="I81" s="25">
        <f>J81+L81</f>
        <v>955.7</v>
      </c>
      <c r="J81" s="26">
        <v>955.7</v>
      </c>
      <c r="K81" s="26">
        <v>923.9</v>
      </c>
      <c r="L81" s="27"/>
      <c r="M81" s="25">
        <f t="shared" ref="M81" si="70">N81+P81</f>
        <v>1039</v>
      </c>
      <c r="N81" s="26">
        <v>1039</v>
      </c>
      <c r="O81" s="26">
        <v>996</v>
      </c>
      <c r="P81" s="27"/>
      <c r="Q81" s="25">
        <f t="shared" ref="Q81" si="71">R81+T81</f>
        <v>1039</v>
      </c>
      <c r="R81" s="26">
        <v>1039</v>
      </c>
      <c r="S81" s="26">
        <v>998</v>
      </c>
      <c r="T81" s="27"/>
      <c r="U81" s="25">
        <f t="shared" ref="U81" si="72">V81+X81</f>
        <v>1039</v>
      </c>
      <c r="V81" s="26">
        <v>1039</v>
      </c>
      <c r="W81" s="26">
        <v>998</v>
      </c>
      <c r="X81" s="27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</row>
    <row r="82" spans="1:59" ht="33.75" x14ac:dyDescent="0.2">
      <c r="A82" s="380"/>
      <c r="B82" s="364"/>
      <c r="C82" s="367"/>
      <c r="D82" s="369"/>
      <c r="E82" s="393"/>
      <c r="F82" s="378"/>
      <c r="G82" s="378"/>
      <c r="H82" s="276" t="s">
        <v>29</v>
      </c>
      <c r="I82" s="25">
        <f>J82+L82</f>
        <v>8.5</v>
      </c>
      <c r="J82" s="26">
        <v>3.5</v>
      </c>
      <c r="K82" s="26"/>
      <c r="L82" s="27">
        <v>5</v>
      </c>
      <c r="M82" s="25"/>
      <c r="N82" s="26"/>
      <c r="O82" s="26"/>
      <c r="P82" s="27"/>
      <c r="Q82" s="25"/>
      <c r="R82" s="26"/>
      <c r="S82" s="26"/>
      <c r="T82" s="27"/>
      <c r="U82" s="25"/>
      <c r="V82" s="26"/>
      <c r="W82" s="26"/>
      <c r="X82" s="27"/>
    </row>
    <row r="83" spans="1:59" ht="11.25" x14ac:dyDescent="0.2">
      <c r="A83" s="380"/>
      <c r="B83" s="364"/>
      <c r="C83" s="367"/>
      <c r="D83" s="369"/>
      <c r="E83" s="393"/>
      <c r="F83" s="378"/>
      <c r="G83" s="378"/>
      <c r="H83" s="293" t="s">
        <v>30</v>
      </c>
      <c r="I83" s="34">
        <f t="shared" ref="I83:I85" si="73">J83+L83</f>
        <v>849.4</v>
      </c>
      <c r="J83" s="35">
        <v>816</v>
      </c>
      <c r="K83" s="35">
        <v>653.79999999999995</v>
      </c>
      <c r="L83" s="36">
        <v>33.4</v>
      </c>
      <c r="M83" s="34">
        <f t="shared" ref="M83:M86" si="74">N83+P83</f>
        <v>1080.9000000000001</v>
      </c>
      <c r="N83" s="35">
        <v>1080.9000000000001</v>
      </c>
      <c r="O83" s="35">
        <v>885</v>
      </c>
      <c r="P83" s="36"/>
      <c r="Q83" s="34">
        <f>R83+T83</f>
        <v>1009</v>
      </c>
      <c r="R83" s="35">
        <v>1009</v>
      </c>
      <c r="S83" s="35">
        <v>814.3</v>
      </c>
      <c r="T83" s="36"/>
      <c r="U83" s="34">
        <f>V83+X83</f>
        <v>1009</v>
      </c>
      <c r="V83" s="35">
        <v>1009</v>
      </c>
      <c r="W83" s="35">
        <v>814.3</v>
      </c>
      <c r="X83" s="36"/>
    </row>
    <row r="84" spans="1:59" ht="11.25" x14ac:dyDescent="0.2">
      <c r="A84" s="380"/>
      <c r="B84" s="364"/>
      <c r="C84" s="367"/>
      <c r="D84" s="369"/>
      <c r="E84" s="393"/>
      <c r="F84" s="378"/>
      <c r="G84" s="378"/>
      <c r="H84" s="293" t="s">
        <v>32</v>
      </c>
      <c r="I84" s="40">
        <f>J84+L84</f>
        <v>3.2</v>
      </c>
      <c r="J84" s="41">
        <v>2.4</v>
      </c>
      <c r="K84" s="41"/>
      <c r="L84" s="42">
        <v>0.8</v>
      </c>
      <c r="M84" s="40"/>
      <c r="N84" s="41"/>
      <c r="O84" s="41"/>
      <c r="P84" s="42"/>
      <c r="Q84" s="40"/>
      <c r="R84" s="41"/>
      <c r="S84" s="41"/>
      <c r="T84" s="42"/>
      <c r="U84" s="40"/>
      <c r="V84" s="41"/>
      <c r="W84" s="41"/>
      <c r="X84" s="42"/>
    </row>
    <row r="85" spans="1:59" s="46" customFormat="1" ht="21" customHeight="1" x14ac:dyDescent="0.2">
      <c r="A85" s="380"/>
      <c r="B85" s="364"/>
      <c r="C85" s="367"/>
      <c r="D85" s="369"/>
      <c r="E85" s="393"/>
      <c r="F85" s="378"/>
      <c r="G85" s="378"/>
      <c r="H85" s="293" t="s">
        <v>31</v>
      </c>
      <c r="I85" s="40">
        <f t="shared" si="73"/>
        <v>4.4000000000000004</v>
      </c>
      <c r="J85" s="41">
        <v>4.4000000000000004</v>
      </c>
      <c r="K85" s="41">
        <v>4.3</v>
      </c>
      <c r="L85" s="42"/>
      <c r="M85" s="40">
        <f t="shared" si="74"/>
        <v>0</v>
      </c>
      <c r="N85" s="41"/>
      <c r="O85" s="41"/>
      <c r="P85" s="42"/>
      <c r="Q85" s="40">
        <v>0</v>
      </c>
      <c r="R85" s="41"/>
      <c r="S85" s="41"/>
      <c r="T85" s="42"/>
      <c r="U85" s="40">
        <v>0</v>
      </c>
      <c r="V85" s="41"/>
      <c r="W85" s="41"/>
      <c r="X85" s="42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</row>
    <row r="86" spans="1:59" s="46" customFormat="1" ht="11.25" x14ac:dyDescent="0.2">
      <c r="A86" s="380"/>
      <c r="B86" s="364"/>
      <c r="C86" s="367"/>
      <c r="D86" s="369"/>
      <c r="E86" s="393"/>
      <c r="F86" s="378"/>
      <c r="G86" s="378"/>
      <c r="H86" s="293" t="s">
        <v>33</v>
      </c>
      <c r="I86" s="40">
        <f>J86+L86</f>
        <v>15.4</v>
      </c>
      <c r="J86" s="41">
        <f>15.1+0.3</f>
        <v>15.4</v>
      </c>
      <c r="K86" s="41">
        <v>14.8</v>
      </c>
      <c r="L86" s="42"/>
      <c r="M86" s="40">
        <f t="shared" si="74"/>
        <v>1.5</v>
      </c>
      <c r="N86" s="41">
        <v>1.5</v>
      </c>
      <c r="O86" s="41">
        <v>1.5</v>
      </c>
      <c r="P86" s="42"/>
      <c r="Q86" s="40">
        <v>0</v>
      </c>
      <c r="R86" s="41"/>
      <c r="S86" s="41"/>
      <c r="T86" s="42"/>
      <c r="U86" s="40">
        <v>0</v>
      </c>
      <c r="V86" s="41"/>
      <c r="W86" s="41"/>
      <c r="X86" s="42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</row>
    <row r="87" spans="1:59" ht="11.25" x14ac:dyDescent="0.2">
      <c r="A87" s="380"/>
      <c r="B87" s="364"/>
      <c r="C87" s="367"/>
      <c r="D87" s="369"/>
      <c r="E87" s="393"/>
      <c r="F87" s="378"/>
      <c r="G87" s="378"/>
      <c r="H87" s="293" t="s">
        <v>34</v>
      </c>
      <c r="I87" s="40">
        <f>J87+L87</f>
        <v>63.9</v>
      </c>
      <c r="J87" s="41">
        <v>63.9</v>
      </c>
      <c r="K87" s="41">
        <v>6.5</v>
      </c>
      <c r="L87" s="42"/>
      <c r="M87" s="40">
        <f>N87+P87</f>
        <v>80.5</v>
      </c>
      <c r="N87" s="41">
        <v>80.5</v>
      </c>
      <c r="O87" s="41">
        <v>11.2</v>
      </c>
      <c r="P87" s="42"/>
      <c r="Q87" s="40">
        <f>R87+T87</f>
        <v>80.5</v>
      </c>
      <c r="R87" s="41">
        <v>80.5</v>
      </c>
      <c r="S87" s="41">
        <v>11.2</v>
      </c>
      <c r="T87" s="42"/>
      <c r="U87" s="40">
        <f>V87+X87</f>
        <v>80.5</v>
      </c>
      <c r="V87" s="41">
        <v>80.5</v>
      </c>
      <c r="W87" s="41">
        <v>11.2</v>
      </c>
      <c r="X87" s="42"/>
    </row>
    <row r="88" spans="1:59" ht="22.9" customHeight="1" thickBot="1" x14ac:dyDescent="0.25">
      <c r="A88" s="380"/>
      <c r="B88" s="364"/>
      <c r="C88" s="367"/>
      <c r="D88" s="369"/>
      <c r="E88" s="393"/>
      <c r="F88" s="379"/>
      <c r="G88" s="379"/>
      <c r="H88" s="303" t="s">
        <v>223</v>
      </c>
      <c r="I88" s="40">
        <f>J88+L88</f>
        <v>0</v>
      </c>
      <c r="J88" s="41"/>
      <c r="K88" s="41"/>
      <c r="L88" s="42"/>
      <c r="M88" s="40">
        <f>N88+P88</f>
        <v>2.6</v>
      </c>
      <c r="N88" s="41">
        <f>1.1+1.5</f>
        <v>2.6</v>
      </c>
      <c r="O88" s="41">
        <f>1.1+1.5</f>
        <v>2.6</v>
      </c>
      <c r="P88" s="42"/>
      <c r="Q88" s="40">
        <f>R88+T88</f>
        <v>0</v>
      </c>
      <c r="R88" s="41"/>
      <c r="S88" s="41"/>
      <c r="T88" s="42"/>
      <c r="U88" s="40">
        <f>V88+X88</f>
        <v>0</v>
      </c>
      <c r="V88" s="41"/>
      <c r="W88" s="41"/>
      <c r="X88" s="42"/>
    </row>
    <row r="89" spans="1:59" s="46" customFormat="1" ht="12" thickBot="1" x14ac:dyDescent="0.25">
      <c r="A89" s="381"/>
      <c r="B89" s="364"/>
      <c r="C89" s="367"/>
      <c r="D89" s="370"/>
      <c r="E89" s="393"/>
      <c r="F89" s="385" t="s">
        <v>35</v>
      </c>
      <c r="G89" s="386"/>
      <c r="H89" s="386"/>
      <c r="I89" s="48">
        <f t="shared" ref="I89" si="75">J89+L89</f>
        <v>1900.5000000000005</v>
      </c>
      <c r="J89" s="49">
        <f>SUM(J81:J87)</f>
        <v>1861.3000000000004</v>
      </c>
      <c r="K89" s="49">
        <f>SUM(K81:K87)</f>
        <v>1603.2999999999997</v>
      </c>
      <c r="L89" s="50">
        <f>SUM(L81:L87)</f>
        <v>39.199999999999996</v>
      </c>
      <c r="M89" s="48">
        <f>N89+P89</f>
        <v>2204.5</v>
      </c>
      <c r="N89" s="49">
        <f>SUM(N81:N88)</f>
        <v>2204.5</v>
      </c>
      <c r="O89" s="49">
        <f>SUM(O81:O88)</f>
        <v>1896.3</v>
      </c>
      <c r="P89" s="50">
        <f>SUM(P81:P88)</f>
        <v>0</v>
      </c>
      <c r="Q89" s="48">
        <f t="shared" ref="Q89" si="76">R89+T89</f>
        <v>2128.5</v>
      </c>
      <c r="R89" s="49">
        <f t="shared" ref="R89:T89" si="77">SUM(R81:R88)</f>
        <v>2128.5</v>
      </c>
      <c r="S89" s="49">
        <f t="shared" si="77"/>
        <v>1823.5</v>
      </c>
      <c r="T89" s="50">
        <f t="shared" si="77"/>
        <v>0</v>
      </c>
      <c r="U89" s="48">
        <f t="shared" ref="U89" si="78">V89+X89</f>
        <v>2128.5</v>
      </c>
      <c r="V89" s="49">
        <f t="shared" ref="V89:X89" si="79">SUM(V81:V88)</f>
        <v>2128.5</v>
      </c>
      <c r="W89" s="49">
        <f t="shared" si="79"/>
        <v>1823.5</v>
      </c>
      <c r="X89" s="50">
        <f t="shared" si="79"/>
        <v>0</v>
      </c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</row>
    <row r="90" spans="1:59" ht="11.25" x14ac:dyDescent="0.2">
      <c r="A90" s="380">
        <v>1</v>
      </c>
      <c r="B90" s="363">
        <v>1</v>
      </c>
      <c r="C90" s="366">
        <v>10</v>
      </c>
      <c r="D90" s="382" t="s">
        <v>61</v>
      </c>
      <c r="E90" s="394" t="s">
        <v>62</v>
      </c>
      <c r="F90" s="377" t="s">
        <v>26</v>
      </c>
      <c r="G90" s="377" t="s">
        <v>63</v>
      </c>
      <c r="H90" s="24" t="s">
        <v>28</v>
      </c>
      <c r="I90" s="25">
        <f>J90+L90</f>
        <v>574.6</v>
      </c>
      <c r="J90" s="26">
        <f>548.2+26.4</f>
        <v>574.6</v>
      </c>
      <c r="K90" s="26">
        <f>527.7+26</f>
        <v>553.70000000000005</v>
      </c>
      <c r="L90" s="27"/>
      <c r="M90" s="25">
        <f t="shared" ref="M90" si="80">N90+P90</f>
        <v>711.7</v>
      </c>
      <c r="N90" s="26">
        <v>711.7</v>
      </c>
      <c r="O90" s="26">
        <v>678.2</v>
      </c>
      <c r="P90" s="27"/>
      <c r="Q90" s="25">
        <f t="shared" ref="Q90" si="81">R90+T90</f>
        <v>711.7</v>
      </c>
      <c r="R90" s="26">
        <v>711.7</v>
      </c>
      <c r="S90" s="26">
        <v>681.2</v>
      </c>
      <c r="T90" s="27"/>
      <c r="U90" s="25">
        <f t="shared" ref="U90" si="82">V90+X90</f>
        <v>711.7</v>
      </c>
      <c r="V90" s="26">
        <v>711.7</v>
      </c>
      <c r="W90" s="26">
        <v>681.2</v>
      </c>
      <c r="X90" s="27"/>
    </row>
    <row r="91" spans="1:59" ht="33.75" x14ac:dyDescent="0.2">
      <c r="A91" s="380"/>
      <c r="B91" s="363"/>
      <c r="C91" s="366"/>
      <c r="D91" s="369"/>
      <c r="E91" s="394"/>
      <c r="F91" s="378"/>
      <c r="G91" s="378"/>
      <c r="H91" s="51" t="s">
        <v>29</v>
      </c>
      <c r="I91" s="25">
        <v>7.7</v>
      </c>
      <c r="J91" s="26">
        <v>7.7</v>
      </c>
      <c r="K91" s="26"/>
      <c r="L91" s="27"/>
      <c r="M91" s="25"/>
      <c r="N91" s="26"/>
      <c r="O91" s="26"/>
      <c r="P91" s="27"/>
      <c r="Q91" s="25"/>
      <c r="R91" s="26"/>
      <c r="S91" s="26"/>
      <c r="T91" s="27"/>
      <c r="U91" s="25"/>
      <c r="V91" s="26"/>
      <c r="W91" s="26"/>
      <c r="X91" s="27"/>
    </row>
    <row r="92" spans="1:59" ht="11.25" x14ac:dyDescent="0.2">
      <c r="A92" s="380"/>
      <c r="B92" s="364"/>
      <c r="C92" s="367"/>
      <c r="D92" s="369"/>
      <c r="E92" s="393"/>
      <c r="F92" s="378"/>
      <c r="G92" s="378"/>
      <c r="H92" s="39" t="s">
        <v>30</v>
      </c>
      <c r="I92" s="34">
        <f t="shared" ref="I92" si="83">J92+L92</f>
        <v>316.2</v>
      </c>
      <c r="J92" s="35">
        <v>300.7</v>
      </c>
      <c r="K92" s="35">
        <v>252.2</v>
      </c>
      <c r="L92" s="36">
        <v>15.5</v>
      </c>
      <c r="M92" s="34">
        <f t="shared" ref="M92:M98" si="84">N92+P92</f>
        <v>330.4</v>
      </c>
      <c r="N92" s="35">
        <v>330.4</v>
      </c>
      <c r="O92" s="35">
        <v>282.39999999999998</v>
      </c>
      <c r="P92" s="36"/>
      <c r="Q92" s="34">
        <v>361.6</v>
      </c>
      <c r="R92" s="35">
        <v>361.6</v>
      </c>
      <c r="S92" s="35">
        <v>312.89999999999998</v>
      </c>
      <c r="T92" s="36"/>
      <c r="U92" s="34">
        <v>361.6</v>
      </c>
      <c r="V92" s="35">
        <v>361.6</v>
      </c>
      <c r="W92" s="35">
        <v>312.89999999999998</v>
      </c>
      <c r="X92" s="36"/>
    </row>
    <row r="93" spans="1:59" s="46" customFormat="1" ht="21" customHeight="1" x14ac:dyDescent="0.2">
      <c r="A93" s="380"/>
      <c r="B93" s="364"/>
      <c r="C93" s="367"/>
      <c r="D93" s="369"/>
      <c r="E93" s="393"/>
      <c r="F93" s="378"/>
      <c r="G93" s="378"/>
      <c r="H93" s="39" t="s">
        <v>31</v>
      </c>
      <c r="I93" s="40">
        <f>J93+L93</f>
        <v>4.0999999999999996</v>
      </c>
      <c r="J93" s="41">
        <v>4.0999999999999996</v>
      </c>
      <c r="K93" s="41">
        <v>4.0999999999999996</v>
      </c>
      <c r="L93" s="42"/>
      <c r="M93" s="40">
        <f t="shared" si="84"/>
        <v>0</v>
      </c>
      <c r="N93" s="41"/>
      <c r="O93" s="41"/>
      <c r="P93" s="42"/>
      <c r="Q93" s="40">
        <v>0</v>
      </c>
      <c r="R93" s="41"/>
      <c r="S93" s="41"/>
      <c r="T93" s="42"/>
      <c r="U93" s="40">
        <v>0</v>
      </c>
      <c r="V93" s="41"/>
      <c r="W93" s="41"/>
      <c r="X93" s="42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</row>
    <row r="94" spans="1:59" s="46" customFormat="1" ht="21" customHeight="1" x14ac:dyDescent="0.2">
      <c r="A94" s="380"/>
      <c r="B94" s="364"/>
      <c r="C94" s="367"/>
      <c r="D94" s="369"/>
      <c r="E94" s="393"/>
      <c r="F94" s="378"/>
      <c r="G94" s="378"/>
      <c r="H94" s="39" t="s">
        <v>32</v>
      </c>
      <c r="I94" s="40">
        <f>J94+L94</f>
        <v>2.2000000000000002</v>
      </c>
      <c r="J94" s="41">
        <v>0.7</v>
      </c>
      <c r="K94" s="41"/>
      <c r="L94" s="42">
        <v>1.5</v>
      </c>
      <c r="M94" s="40"/>
      <c r="N94" s="41"/>
      <c r="O94" s="41"/>
      <c r="P94" s="42"/>
      <c r="Q94" s="40"/>
      <c r="R94" s="41"/>
      <c r="S94" s="41"/>
      <c r="T94" s="42"/>
      <c r="U94" s="40"/>
      <c r="V94" s="41"/>
      <c r="W94" s="41"/>
      <c r="X94" s="42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</row>
    <row r="95" spans="1:59" s="46" customFormat="1" ht="11.25" x14ac:dyDescent="0.2">
      <c r="A95" s="380"/>
      <c r="B95" s="364"/>
      <c r="C95" s="367"/>
      <c r="D95" s="369"/>
      <c r="E95" s="393"/>
      <c r="F95" s="378"/>
      <c r="G95" s="378"/>
      <c r="H95" s="39" t="s">
        <v>33</v>
      </c>
      <c r="I95" s="40"/>
      <c r="J95" s="41"/>
      <c r="K95" s="41"/>
      <c r="L95" s="42"/>
      <c r="M95" s="40">
        <f t="shared" si="84"/>
        <v>1.5</v>
      </c>
      <c r="N95" s="41">
        <v>1.5</v>
      </c>
      <c r="O95" s="41">
        <v>1.5</v>
      </c>
      <c r="P95" s="42"/>
      <c r="Q95" s="40">
        <v>0</v>
      </c>
      <c r="R95" s="41"/>
      <c r="S95" s="41"/>
      <c r="T95" s="42"/>
      <c r="U95" s="40">
        <v>0</v>
      </c>
      <c r="V95" s="41"/>
      <c r="W95" s="41"/>
      <c r="X95" s="42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</row>
    <row r="96" spans="1:59" s="46" customFormat="1" ht="11.25" x14ac:dyDescent="0.2">
      <c r="A96" s="380"/>
      <c r="B96" s="364"/>
      <c r="C96" s="367"/>
      <c r="D96" s="369"/>
      <c r="E96" s="393"/>
      <c r="F96" s="378"/>
      <c r="G96" s="378"/>
      <c r="H96" s="274" t="s">
        <v>34</v>
      </c>
      <c r="I96" s="40">
        <f>J96+L96</f>
        <v>20.100000000000001</v>
      </c>
      <c r="J96" s="41">
        <v>20.100000000000001</v>
      </c>
      <c r="K96" s="41"/>
      <c r="L96" s="42"/>
      <c r="M96" s="40">
        <f t="shared" si="84"/>
        <v>30.7</v>
      </c>
      <c r="N96" s="41">
        <v>30.7</v>
      </c>
      <c r="O96" s="41"/>
      <c r="P96" s="42"/>
      <c r="Q96" s="40">
        <v>30.7</v>
      </c>
      <c r="R96" s="41">
        <v>30.7</v>
      </c>
      <c r="S96" s="41"/>
      <c r="T96" s="42"/>
      <c r="U96" s="40">
        <f>V96+X96</f>
        <v>30.7</v>
      </c>
      <c r="V96" s="41">
        <v>30.7</v>
      </c>
      <c r="W96" s="41"/>
      <c r="X96" s="42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</row>
    <row r="97" spans="1:59" s="294" customFormat="1" ht="24" customHeight="1" thickBot="1" x14ac:dyDescent="0.25">
      <c r="A97" s="380"/>
      <c r="B97" s="364"/>
      <c r="C97" s="367"/>
      <c r="D97" s="369"/>
      <c r="E97" s="393"/>
      <c r="F97" s="379"/>
      <c r="G97" s="379"/>
      <c r="H97" s="303" t="s">
        <v>223</v>
      </c>
      <c r="I97" s="40">
        <f>J97+L97</f>
        <v>0</v>
      </c>
      <c r="J97" s="41"/>
      <c r="K97" s="41"/>
      <c r="L97" s="42"/>
      <c r="M97" s="40">
        <f t="shared" si="84"/>
        <v>2</v>
      </c>
      <c r="N97" s="41">
        <f>0.8+1.2</f>
        <v>2</v>
      </c>
      <c r="O97" s="41">
        <f>0.8+1.2</f>
        <v>2</v>
      </c>
      <c r="P97" s="42"/>
      <c r="Q97" s="40">
        <f t="shared" ref="Q97:Q98" si="85">R97+T97</f>
        <v>0</v>
      </c>
      <c r="R97" s="41"/>
      <c r="S97" s="41"/>
      <c r="T97" s="42"/>
      <c r="U97" s="40">
        <f t="shared" ref="U97:U98" si="86">V97+X97</f>
        <v>0</v>
      </c>
      <c r="V97" s="41"/>
      <c r="W97" s="41"/>
      <c r="X97" s="42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</row>
    <row r="98" spans="1:59" ht="9" customHeight="1" thickBot="1" x14ac:dyDescent="0.25">
      <c r="A98" s="381"/>
      <c r="B98" s="364"/>
      <c r="C98" s="367"/>
      <c r="D98" s="370"/>
      <c r="E98" s="393"/>
      <c r="F98" s="385" t="s">
        <v>35</v>
      </c>
      <c r="G98" s="386"/>
      <c r="H98" s="386"/>
      <c r="I98" s="48">
        <f t="shared" ref="I98" si="87">J98+L98</f>
        <v>924.90000000000009</v>
      </c>
      <c r="J98" s="49">
        <f>SUM(J90:J97)</f>
        <v>907.90000000000009</v>
      </c>
      <c r="K98" s="49">
        <f>SUM(K90:K97)</f>
        <v>810.00000000000011</v>
      </c>
      <c r="L98" s="50">
        <f>SUM(L90:L97)</f>
        <v>17</v>
      </c>
      <c r="M98" s="48">
        <f t="shared" si="84"/>
        <v>1076.3</v>
      </c>
      <c r="N98" s="49">
        <f t="shared" ref="N98:P98" si="88">SUM(N90:N97)</f>
        <v>1076.3</v>
      </c>
      <c r="O98" s="49">
        <f t="shared" si="88"/>
        <v>964.1</v>
      </c>
      <c r="P98" s="50">
        <f t="shared" si="88"/>
        <v>0</v>
      </c>
      <c r="Q98" s="48">
        <f t="shared" si="85"/>
        <v>1104.0000000000002</v>
      </c>
      <c r="R98" s="49">
        <f t="shared" ref="R98:T98" si="89">SUM(R90:R97)</f>
        <v>1104.0000000000002</v>
      </c>
      <c r="S98" s="49">
        <f t="shared" si="89"/>
        <v>994.1</v>
      </c>
      <c r="T98" s="50">
        <f t="shared" si="89"/>
        <v>0</v>
      </c>
      <c r="U98" s="48">
        <f t="shared" si="86"/>
        <v>1104.0000000000002</v>
      </c>
      <c r="V98" s="49">
        <f t="shared" ref="V98:X98" si="90">SUM(V90:V97)</f>
        <v>1104.0000000000002</v>
      </c>
      <c r="W98" s="49">
        <f t="shared" si="90"/>
        <v>994.1</v>
      </c>
      <c r="X98" s="50">
        <f t="shared" si="90"/>
        <v>0</v>
      </c>
    </row>
    <row r="99" spans="1:59" ht="11.25" x14ac:dyDescent="0.2">
      <c r="A99" s="388">
        <v>1</v>
      </c>
      <c r="B99" s="364">
        <v>1</v>
      </c>
      <c r="C99" s="367">
        <v>11</v>
      </c>
      <c r="D99" s="382" t="s">
        <v>64</v>
      </c>
      <c r="E99" s="393" t="s">
        <v>65</v>
      </c>
      <c r="F99" s="377" t="s">
        <v>26</v>
      </c>
      <c r="G99" s="377" t="s">
        <v>66</v>
      </c>
      <c r="H99" s="24" t="s">
        <v>28</v>
      </c>
      <c r="I99" s="25">
        <f>J99+L99</f>
        <v>646.79999999999995</v>
      </c>
      <c r="J99" s="26">
        <v>646.79999999999995</v>
      </c>
      <c r="K99" s="26">
        <v>616.9</v>
      </c>
      <c r="L99" s="27">
        <v>0</v>
      </c>
      <c r="M99" s="25">
        <f t="shared" ref="M99" si="91">N99+P99</f>
        <v>739.1</v>
      </c>
      <c r="N99" s="26">
        <v>739.1</v>
      </c>
      <c r="O99" s="26">
        <v>707.9</v>
      </c>
      <c r="P99" s="27">
        <v>0</v>
      </c>
      <c r="Q99" s="25">
        <f t="shared" ref="Q99" si="92">R99+T99</f>
        <v>739.1</v>
      </c>
      <c r="R99" s="26">
        <v>739.1</v>
      </c>
      <c r="S99" s="26">
        <v>710.9</v>
      </c>
      <c r="T99" s="27">
        <v>0</v>
      </c>
      <c r="U99" s="25">
        <f t="shared" ref="U99" si="93">V99+X99</f>
        <v>739.1</v>
      </c>
      <c r="V99" s="26">
        <v>739.1</v>
      </c>
      <c r="W99" s="26">
        <v>710.9</v>
      </c>
      <c r="X99" s="27">
        <v>0</v>
      </c>
    </row>
    <row r="100" spans="1:59" ht="22.5" customHeight="1" x14ac:dyDescent="0.2">
      <c r="A100" s="380"/>
      <c r="B100" s="364"/>
      <c r="C100" s="367"/>
      <c r="D100" s="369"/>
      <c r="E100" s="393"/>
      <c r="F100" s="378"/>
      <c r="G100" s="378"/>
      <c r="H100" s="24" t="s">
        <v>29</v>
      </c>
      <c r="I100" s="25">
        <f>J100+L100</f>
        <v>4.7</v>
      </c>
      <c r="J100" s="26">
        <f>4.3+0.4</f>
        <v>4.7</v>
      </c>
      <c r="K100" s="26"/>
      <c r="L100" s="27"/>
      <c r="M100" s="25"/>
      <c r="N100" s="26"/>
      <c r="O100" s="26"/>
      <c r="P100" s="27"/>
      <c r="Q100" s="25"/>
      <c r="R100" s="26"/>
      <c r="S100" s="26"/>
      <c r="T100" s="27"/>
      <c r="U100" s="25"/>
      <c r="V100" s="26"/>
      <c r="W100" s="26"/>
      <c r="X100" s="27"/>
    </row>
    <row r="101" spans="1:59" s="46" customFormat="1" ht="11.25" x14ac:dyDescent="0.2">
      <c r="A101" s="380"/>
      <c r="B101" s="364"/>
      <c r="C101" s="367"/>
      <c r="D101" s="369"/>
      <c r="E101" s="393"/>
      <c r="F101" s="378"/>
      <c r="G101" s="378"/>
      <c r="H101" s="33" t="s">
        <v>30</v>
      </c>
      <c r="I101" s="34">
        <f t="shared" ref="I101:I104" si="94">J101+L101</f>
        <v>702.4</v>
      </c>
      <c r="J101" s="35">
        <v>678.8</v>
      </c>
      <c r="K101" s="35">
        <v>464.4</v>
      </c>
      <c r="L101" s="36">
        <v>23.6</v>
      </c>
      <c r="M101" s="34">
        <f t="shared" ref="M101:M102" si="95">N101+P101</f>
        <v>773.7</v>
      </c>
      <c r="N101" s="35">
        <f>723.7+50</f>
        <v>773.7</v>
      </c>
      <c r="O101" s="35">
        <v>596.5</v>
      </c>
      <c r="P101" s="57"/>
      <c r="Q101" s="34">
        <f>R101+T101</f>
        <v>758.8</v>
      </c>
      <c r="R101" s="35">
        <v>758.8</v>
      </c>
      <c r="S101" s="35">
        <v>637</v>
      </c>
      <c r="T101" s="36"/>
      <c r="U101" s="25">
        <f t="shared" ref="U101:U106" si="96">V101+X101</f>
        <v>758.8</v>
      </c>
      <c r="V101" s="35">
        <v>758.8</v>
      </c>
      <c r="W101" s="35">
        <v>637</v>
      </c>
      <c r="X101" s="36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</row>
    <row r="102" spans="1:59" s="46" customFormat="1" ht="21" customHeight="1" x14ac:dyDescent="0.2">
      <c r="A102" s="380"/>
      <c r="B102" s="364"/>
      <c r="C102" s="367"/>
      <c r="D102" s="369"/>
      <c r="E102" s="393"/>
      <c r="F102" s="378"/>
      <c r="G102" s="378"/>
      <c r="H102" s="39" t="s">
        <v>31</v>
      </c>
      <c r="I102" s="40">
        <f>J102+L102</f>
        <v>2.7</v>
      </c>
      <c r="J102" s="41">
        <v>2.7</v>
      </c>
      <c r="K102" s="41">
        <v>2.6</v>
      </c>
      <c r="L102" s="42"/>
      <c r="M102" s="40">
        <f t="shared" si="95"/>
        <v>0</v>
      </c>
      <c r="N102" s="41"/>
      <c r="O102" s="41"/>
      <c r="P102" s="42"/>
      <c r="Q102" s="40">
        <v>0</v>
      </c>
      <c r="R102" s="41"/>
      <c r="S102" s="41"/>
      <c r="T102" s="42"/>
      <c r="U102" s="25">
        <f t="shared" si="96"/>
        <v>0</v>
      </c>
      <c r="V102" s="41"/>
      <c r="W102" s="41"/>
      <c r="X102" s="42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</row>
    <row r="103" spans="1:59" s="46" customFormat="1" ht="11.25" x14ac:dyDescent="0.2">
      <c r="A103" s="380"/>
      <c r="B103" s="364"/>
      <c r="C103" s="367"/>
      <c r="D103" s="369"/>
      <c r="E103" s="393"/>
      <c r="F103" s="378"/>
      <c r="G103" s="378"/>
      <c r="H103" s="39" t="s">
        <v>33</v>
      </c>
      <c r="I103" s="40">
        <f>J103+L103</f>
        <v>8.6</v>
      </c>
      <c r="J103" s="41">
        <v>8.6</v>
      </c>
      <c r="K103" s="41">
        <v>3.7</v>
      </c>
      <c r="L103" s="42"/>
      <c r="M103" s="40">
        <f>N103+P103</f>
        <v>1.5</v>
      </c>
      <c r="N103" s="41">
        <v>1.5</v>
      </c>
      <c r="O103" s="41">
        <v>1.5</v>
      </c>
      <c r="P103" s="42"/>
      <c r="Q103" s="40">
        <v>0</v>
      </c>
      <c r="R103" s="41"/>
      <c r="S103" s="41"/>
      <c r="T103" s="42"/>
      <c r="U103" s="25">
        <f t="shared" si="96"/>
        <v>0</v>
      </c>
      <c r="V103" s="41"/>
      <c r="W103" s="41"/>
      <c r="X103" s="42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</row>
    <row r="104" spans="1:59" ht="11.25" x14ac:dyDescent="0.2">
      <c r="A104" s="380"/>
      <c r="B104" s="364"/>
      <c r="C104" s="367"/>
      <c r="D104" s="369"/>
      <c r="E104" s="393"/>
      <c r="F104" s="378"/>
      <c r="G104" s="378"/>
      <c r="H104" s="274" t="s">
        <v>34</v>
      </c>
      <c r="I104" s="40">
        <f t="shared" si="94"/>
        <v>45.9</v>
      </c>
      <c r="J104" s="41">
        <v>45.9</v>
      </c>
      <c r="K104" s="41">
        <v>6.3</v>
      </c>
      <c r="L104" s="42"/>
      <c r="M104" s="40">
        <f>N104+P104</f>
        <v>65.5</v>
      </c>
      <c r="N104" s="41">
        <v>65.5</v>
      </c>
      <c r="O104" s="41">
        <v>9.1</v>
      </c>
      <c r="P104" s="42"/>
      <c r="Q104" s="40">
        <f>R104+T104</f>
        <v>65.5</v>
      </c>
      <c r="R104" s="41">
        <v>65.5</v>
      </c>
      <c r="S104" s="41">
        <v>9.1</v>
      </c>
      <c r="T104" s="42"/>
      <c r="U104" s="25">
        <f t="shared" si="96"/>
        <v>65.5</v>
      </c>
      <c r="V104" s="41">
        <v>65.5</v>
      </c>
      <c r="W104" s="41">
        <v>9.1</v>
      </c>
      <c r="X104" s="42"/>
    </row>
    <row r="105" spans="1:59" ht="23.25" thickBot="1" x14ac:dyDescent="0.25">
      <c r="A105" s="380"/>
      <c r="B105" s="364"/>
      <c r="C105" s="367"/>
      <c r="D105" s="369"/>
      <c r="E105" s="393"/>
      <c r="F105" s="378"/>
      <c r="G105" s="378"/>
      <c r="H105" s="303" t="s">
        <v>223</v>
      </c>
      <c r="I105" s="40">
        <f t="shared" ref="I105" si="97">J105+L105</f>
        <v>0</v>
      </c>
      <c r="J105" s="41"/>
      <c r="K105" s="41"/>
      <c r="L105" s="42"/>
      <c r="M105" s="40">
        <f t="shared" ref="M105:M106" si="98">N105+P105</f>
        <v>2.6</v>
      </c>
      <c r="N105" s="41">
        <f>1+1.6</f>
        <v>2.6</v>
      </c>
      <c r="O105" s="41">
        <f>1+1.6</f>
        <v>2.6</v>
      </c>
      <c r="P105" s="42"/>
      <c r="Q105" s="40">
        <f t="shared" ref="Q105:Q106" si="99">R105+T105</f>
        <v>0</v>
      </c>
      <c r="R105" s="41"/>
      <c r="S105" s="41"/>
      <c r="T105" s="42"/>
      <c r="U105" s="40">
        <f t="shared" si="96"/>
        <v>0</v>
      </c>
      <c r="V105" s="41"/>
      <c r="W105" s="41"/>
      <c r="X105" s="42"/>
    </row>
    <row r="106" spans="1:59" ht="12" thickBot="1" x14ac:dyDescent="0.25">
      <c r="A106" s="381"/>
      <c r="B106" s="364"/>
      <c r="C106" s="367"/>
      <c r="D106" s="370"/>
      <c r="E106" s="393"/>
      <c r="F106" s="385" t="s">
        <v>35</v>
      </c>
      <c r="G106" s="386"/>
      <c r="H106" s="386"/>
      <c r="I106" s="48">
        <f>J106+L106</f>
        <v>1411.1</v>
      </c>
      <c r="J106" s="49">
        <f>SUM(J99:J105)</f>
        <v>1387.5</v>
      </c>
      <c r="K106" s="49">
        <f>SUM(K99:K105)</f>
        <v>1093.8999999999999</v>
      </c>
      <c r="L106" s="50">
        <f>SUM(L99:L105)</f>
        <v>23.6</v>
      </c>
      <c r="M106" s="48">
        <f t="shared" si="98"/>
        <v>1582.4</v>
      </c>
      <c r="N106" s="49">
        <f t="shared" ref="N106:P106" si="100">SUM(N99:N105)</f>
        <v>1582.4</v>
      </c>
      <c r="O106" s="49">
        <f t="shared" si="100"/>
        <v>1317.6</v>
      </c>
      <c r="P106" s="50">
        <f t="shared" si="100"/>
        <v>0</v>
      </c>
      <c r="Q106" s="48">
        <f t="shared" si="99"/>
        <v>1563.4</v>
      </c>
      <c r="R106" s="49">
        <f t="shared" ref="R106:T106" si="101">SUM(R99:R105)</f>
        <v>1563.4</v>
      </c>
      <c r="S106" s="49">
        <f t="shared" si="101"/>
        <v>1357</v>
      </c>
      <c r="T106" s="50">
        <f t="shared" si="101"/>
        <v>0</v>
      </c>
      <c r="U106" s="48">
        <f t="shared" si="96"/>
        <v>1563.4</v>
      </c>
      <c r="V106" s="49">
        <f t="shared" ref="V106:X106" si="102">SUM(V99:V105)</f>
        <v>1563.4</v>
      </c>
      <c r="W106" s="49">
        <f t="shared" si="102"/>
        <v>1357</v>
      </c>
      <c r="X106" s="50">
        <f t="shared" si="102"/>
        <v>0</v>
      </c>
    </row>
    <row r="107" spans="1:59" ht="11.25" x14ac:dyDescent="0.2">
      <c r="A107" s="388">
        <v>1</v>
      </c>
      <c r="B107" s="364">
        <v>1</v>
      </c>
      <c r="C107" s="367">
        <v>12</v>
      </c>
      <c r="D107" s="382" t="s">
        <v>67</v>
      </c>
      <c r="E107" s="402" t="s">
        <v>68</v>
      </c>
      <c r="F107" s="554" t="s">
        <v>26</v>
      </c>
      <c r="G107" s="561" t="s">
        <v>69</v>
      </c>
      <c r="H107" s="55" t="s">
        <v>28</v>
      </c>
      <c r="I107" s="25">
        <f>J107+L107</f>
        <v>369.5</v>
      </c>
      <c r="J107" s="26">
        <v>369.5</v>
      </c>
      <c r="K107" s="26">
        <v>357</v>
      </c>
      <c r="L107" s="27">
        <v>0</v>
      </c>
      <c r="M107" s="25">
        <f t="shared" ref="M107" si="103">N107+P107</f>
        <v>378.5</v>
      </c>
      <c r="N107" s="26">
        <v>378.5</v>
      </c>
      <c r="O107" s="26">
        <v>366.3</v>
      </c>
      <c r="P107" s="27">
        <v>0</v>
      </c>
      <c r="Q107" s="25">
        <f t="shared" ref="Q107" si="104">R107+T107</f>
        <v>378.5</v>
      </c>
      <c r="R107" s="26">
        <v>378.5</v>
      </c>
      <c r="S107" s="26">
        <v>367.7</v>
      </c>
      <c r="T107" s="27">
        <v>0</v>
      </c>
      <c r="U107" s="25">
        <f t="shared" ref="U107" si="105">V107+X107</f>
        <v>378.5</v>
      </c>
      <c r="V107" s="26">
        <v>378.5</v>
      </c>
      <c r="W107" s="26">
        <v>367.7</v>
      </c>
      <c r="X107" s="27">
        <v>0</v>
      </c>
    </row>
    <row r="108" spans="1:59" ht="24" customHeight="1" x14ac:dyDescent="0.2">
      <c r="A108" s="380"/>
      <c r="B108" s="364"/>
      <c r="C108" s="367"/>
      <c r="D108" s="369"/>
      <c r="E108" s="402"/>
      <c r="F108" s="451"/>
      <c r="G108" s="387"/>
      <c r="H108" s="51" t="s">
        <v>29</v>
      </c>
      <c r="I108" s="25">
        <v>2.2999999999999998</v>
      </c>
      <c r="J108" s="26">
        <v>2.2999999999999998</v>
      </c>
      <c r="K108" s="26"/>
      <c r="L108" s="27"/>
      <c r="M108" s="25"/>
      <c r="N108" s="26"/>
      <c r="O108" s="26"/>
      <c r="P108" s="27"/>
      <c r="Q108" s="25"/>
      <c r="R108" s="26"/>
      <c r="S108" s="26"/>
      <c r="T108" s="27"/>
      <c r="U108" s="25"/>
      <c r="V108" s="26"/>
      <c r="W108" s="26"/>
      <c r="X108" s="27"/>
    </row>
    <row r="109" spans="1:59" ht="11.25" x14ac:dyDescent="0.2">
      <c r="A109" s="380"/>
      <c r="B109" s="364"/>
      <c r="C109" s="367"/>
      <c r="D109" s="369"/>
      <c r="E109" s="402"/>
      <c r="F109" s="451"/>
      <c r="G109" s="387"/>
      <c r="H109" s="39" t="s">
        <v>30</v>
      </c>
      <c r="I109" s="34">
        <f t="shared" ref="I109:I112" si="106">J109+L109</f>
        <v>344.1</v>
      </c>
      <c r="J109" s="35">
        <v>327.3</v>
      </c>
      <c r="K109" s="35">
        <v>256.5</v>
      </c>
      <c r="L109" s="36">
        <v>16.8</v>
      </c>
      <c r="M109" s="34">
        <f t="shared" ref="M109:M114" si="107">N109+P109</f>
        <v>281</v>
      </c>
      <c r="N109" s="35">
        <v>281</v>
      </c>
      <c r="O109" s="35">
        <v>217.5</v>
      </c>
      <c r="P109" s="36"/>
      <c r="Q109" s="34">
        <v>292.7</v>
      </c>
      <c r="R109" s="35">
        <v>292.7</v>
      </c>
      <c r="S109" s="35">
        <v>229.1</v>
      </c>
      <c r="T109" s="36"/>
      <c r="U109" s="34">
        <v>292.7</v>
      </c>
      <c r="V109" s="35">
        <v>292.7</v>
      </c>
      <c r="W109" s="35">
        <v>229.1</v>
      </c>
      <c r="X109" s="36"/>
    </row>
    <row r="110" spans="1:59" ht="11.25" x14ac:dyDescent="0.2">
      <c r="A110" s="380"/>
      <c r="B110" s="364"/>
      <c r="C110" s="367"/>
      <c r="D110" s="369"/>
      <c r="E110" s="402"/>
      <c r="F110" s="451"/>
      <c r="G110" s="387"/>
      <c r="H110" s="39" t="s">
        <v>32</v>
      </c>
      <c r="I110" s="40">
        <f>J110+L110</f>
        <v>0.8</v>
      </c>
      <c r="J110" s="41"/>
      <c r="K110" s="41"/>
      <c r="L110" s="42">
        <v>0.8</v>
      </c>
      <c r="M110" s="40"/>
      <c r="N110" s="41"/>
      <c r="O110" s="41"/>
      <c r="P110" s="42"/>
      <c r="Q110" s="40"/>
      <c r="R110" s="41"/>
      <c r="S110" s="41"/>
      <c r="T110" s="42"/>
      <c r="U110" s="40"/>
      <c r="V110" s="41"/>
      <c r="W110" s="41"/>
      <c r="X110" s="42"/>
    </row>
    <row r="111" spans="1:59" ht="11.25" x14ac:dyDescent="0.2">
      <c r="A111" s="380"/>
      <c r="B111" s="364"/>
      <c r="C111" s="367"/>
      <c r="D111" s="369"/>
      <c r="E111" s="402"/>
      <c r="F111" s="451"/>
      <c r="G111" s="387"/>
      <c r="H111" s="39" t="s">
        <v>33</v>
      </c>
      <c r="I111" s="40">
        <f>J111+L111</f>
        <v>0.7</v>
      </c>
      <c r="J111" s="41">
        <v>0.7</v>
      </c>
      <c r="K111" s="41"/>
      <c r="L111" s="42"/>
      <c r="M111" s="40">
        <f t="shared" si="107"/>
        <v>1.5</v>
      </c>
      <c r="N111" s="41">
        <v>1.5</v>
      </c>
      <c r="O111" s="41">
        <v>1.5</v>
      </c>
      <c r="P111" s="42"/>
      <c r="Q111" s="40"/>
      <c r="R111" s="41"/>
      <c r="S111" s="41"/>
      <c r="T111" s="42"/>
      <c r="U111" s="34"/>
      <c r="V111" s="41"/>
      <c r="W111" s="41"/>
      <c r="X111" s="42"/>
    </row>
    <row r="112" spans="1:59" s="46" customFormat="1" ht="21" customHeight="1" x14ac:dyDescent="0.2">
      <c r="A112" s="380"/>
      <c r="B112" s="364"/>
      <c r="C112" s="367"/>
      <c r="D112" s="369"/>
      <c r="E112" s="402"/>
      <c r="F112" s="451"/>
      <c r="G112" s="387"/>
      <c r="H112" s="39" t="s">
        <v>70</v>
      </c>
      <c r="I112" s="40">
        <f t="shared" si="106"/>
        <v>1</v>
      </c>
      <c r="J112" s="41">
        <v>1</v>
      </c>
      <c r="K112" s="41">
        <v>1</v>
      </c>
      <c r="L112" s="42"/>
      <c r="M112" s="40">
        <f t="shared" si="107"/>
        <v>0</v>
      </c>
      <c r="N112" s="41"/>
      <c r="O112" s="41"/>
      <c r="P112" s="42"/>
      <c r="Q112" s="40">
        <v>0</v>
      </c>
      <c r="R112" s="41"/>
      <c r="S112" s="41"/>
      <c r="T112" s="42"/>
      <c r="U112" s="34">
        <v>0</v>
      </c>
      <c r="V112" s="307"/>
      <c r="W112" s="41"/>
      <c r="X112" s="42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</row>
    <row r="113" spans="1:59" ht="11.25" x14ac:dyDescent="0.2">
      <c r="A113" s="380"/>
      <c r="B113" s="364"/>
      <c r="C113" s="367"/>
      <c r="D113" s="369"/>
      <c r="E113" s="402"/>
      <c r="F113" s="451"/>
      <c r="G113" s="387"/>
      <c r="H113" s="305" t="s">
        <v>34</v>
      </c>
      <c r="I113" s="40">
        <f>J113+L113</f>
        <v>8.3000000000000007</v>
      </c>
      <c r="J113" s="41">
        <v>8.3000000000000007</v>
      </c>
      <c r="K113" s="41">
        <v>1.3</v>
      </c>
      <c r="L113" s="42">
        <v>0</v>
      </c>
      <c r="M113" s="40">
        <f t="shared" si="107"/>
        <v>15.3</v>
      </c>
      <c r="N113" s="41">
        <v>15.3</v>
      </c>
      <c r="O113" s="41">
        <v>2.2000000000000002</v>
      </c>
      <c r="P113" s="42">
        <v>0</v>
      </c>
      <c r="Q113" s="40">
        <v>14.6</v>
      </c>
      <c r="R113" s="41">
        <v>15.3</v>
      </c>
      <c r="S113" s="41">
        <v>2.2000000000000002</v>
      </c>
      <c r="T113" s="42">
        <v>0</v>
      </c>
      <c r="U113" s="25">
        <f>V113+X113</f>
        <v>15.3</v>
      </c>
      <c r="V113" s="41">
        <v>15.3</v>
      </c>
      <c r="W113" s="41">
        <v>2.2000000000000002</v>
      </c>
      <c r="X113" s="42">
        <v>0</v>
      </c>
    </row>
    <row r="114" spans="1:59" ht="23.25" thickBot="1" x14ac:dyDescent="0.25">
      <c r="A114" s="380"/>
      <c r="B114" s="364"/>
      <c r="C114" s="367"/>
      <c r="D114" s="369"/>
      <c r="E114" s="402"/>
      <c r="F114" s="555"/>
      <c r="G114" s="562"/>
      <c r="H114" s="305" t="s">
        <v>223</v>
      </c>
      <c r="I114" s="40">
        <f t="shared" ref="I114" si="108">J114+L114</f>
        <v>0</v>
      </c>
      <c r="J114" s="41"/>
      <c r="K114" s="41"/>
      <c r="L114" s="42"/>
      <c r="M114" s="40">
        <f t="shared" si="107"/>
        <v>0.6</v>
      </c>
      <c r="N114" s="41">
        <f>0.6</f>
        <v>0.6</v>
      </c>
      <c r="O114" s="41">
        <f>0.6</f>
        <v>0.6</v>
      </c>
      <c r="P114" s="42"/>
      <c r="Q114" s="40">
        <f t="shared" ref="Q114:Q115" si="109">R114+T114</f>
        <v>0</v>
      </c>
      <c r="R114" s="41"/>
      <c r="S114" s="41"/>
      <c r="T114" s="42"/>
      <c r="U114" s="40">
        <f t="shared" ref="U114:U115" si="110">V114+X114</f>
        <v>0</v>
      </c>
      <c r="V114" s="41"/>
      <c r="W114" s="41"/>
      <c r="X114" s="42"/>
    </row>
    <row r="115" spans="1:59" ht="16.5" customHeight="1" thickBot="1" x14ac:dyDescent="0.25">
      <c r="A115" s="381"/>
      <c r="B115" s="364"/>
      <c r="C115" s="367"/>
      <c r="D115" s="370"/>
      <c r="E115" s="393"/>
      <c r="F115" s="385" t="s">
        <v>35</v>
      </c>
      <c r="G115" s="386"/>
      <c r="H115" s="443"/>
      <c r="I115" s="48">
        <f t="shared" ref="I115" si="111">J115+L115</f>
        <v>726.7</v>
      </c>
      <c r="J115" s="49">
        <f>SUM(J107:J113)</f>
        <v>709.1</v>
      </c>
      <c r="K115" s="49">
        <f>SUM(K107:K113)</f>
        <v>615.79999999999995</v>
      </c>
      <c r="L115" s="50">
        <f>SUM(L107:L113)</f>
        <v>17.600000000000001</v>
      </c>
      <c r="M115" s="48">
        <f>N115+P115</f>
        <v>676.9</v>
      </c>
      <c r="N115" s="49">
        <f>SUM(N107:N114)</f>
        <v>676.9</v>
      </c>
      <c r="O115" s="49">
        <f>SUM(O107:O114)</f>
        <v>588.1</v>
      </c>
      <c r="P115" s="50">
        <f>SUM(P107:P114)</f>
        <v>0</v>
      </c>
      <c r="Q115" s="48">
        <f t="shared" si="109"/>
        <v>686.5</v>
      </c>
      <c r="R115" s="49">
        <f t="shared" ref="R115:T115" si="112">SUM(R107:R114)</f>
        <v>686.5</v>
      </c>
      <c r="S115" s="49">
        <f t="shared" si="112"/>
        <v>599</v>
      </c>
      <c r="T115" s="50">
        <f t="shared" si="112"/>
        <v>0</v>
      </c>
      <c r="U115" s="48">
        <f t="shared" si="110"/>
        <v>686.5</v>
      </c>
      <c r="V115" s="49">
        <f t="shared" ref="V115:X115" si="113">SUM(V107:V114)</f>
        <v>686.5</v>
      </c>
      <c r="W115" s="49">
        <f t="shared" si="113"/>
        <v>599</v>
      </c>
      <c r="X115" s="50">
        <f t="shared" si="113"/>
        <v>0</v>
      </c>
    </row>
    <row r="116" spans="1:59" ht="11.25" x14ac:dyDescent="0.2">
      <c r="A116" s="388">
        <v>1</v>
      </c>
      <c r="B116" s="364">
        <v>1</v>
      </c>
      <c r="C116" s="367">
        <v>13</v>
      </c>
      <c r="D116" s="382" t="s">
        <v>71</v>
      </c>
      <c r="E116" s="393" t="s">
        <v>72</v>
      </c>
      <c r="F116" s="366" t="s">
        <v>26</v>
      </c>
      <c r="G116" s="366" t="s">
        <v>73</v>
      </c>
      <c r="H116" s="24" t="s">
        <v>28</v>
      </c>
      <c r="I116" s="25">
        <f>J116+L116</f>
        <v>521.70000000000005</v>
      </c>
      <c r="J116" s="26">
        <v>521.70000000000005</v>
      </c>
      <c r="K116" s="26">
        <v>505.5</v>
      </c>
      <c r="L116" s="27"/>
      <c r="M116" s="25">
        <f t="shared" ref="M116" si="114">N116+P116</f>
        <v>649.70000000000005</v>
      </c>
      <c r="N116" s="26">
        <v>649.70000000000005</v>
      </c>
      <c r="O116" s="26">
        <v>624.4</v>
      </c>
      <c r="P116" s="27"/>
      <c r="Q116" s="25">
        <f t="shared" ref="Q116" si="115">R116+T116</f>
        <v>649.70000000000005</v>
      </c>
      <c r="R116" s="26">
        <v>649.70000000000005</v>
      </c>
      <c r="S116" s="26">
        <v>625.20000000000005</v>
      </c>
      <c r="T116" s="27"/>
      <c r="U116" s="25">
        <f t="shared" ref="U116" si="116">V116+X116</f>
        <v>649.70000000000005</v>
      </c>
      <c r="V116" s="26">
        <v>649.70000000000005</v>
      </c>
      <c r="W116" s="26">
        <v>625.20000000000005</v>
      </c>
      <c r="X116" s="27"/>
    </row>
    <row r="117" spans="1:59" ht="33.75" x14ac:dyDescent="0.2">
      <c r="A117" s="380"/>
      <c r="B117" s="364"/>
      <c r="C117" s="367"/>
      <c r="D117" s="369"/>
      <c r="E117" s="393"/>
      <c r="F117" s="366"/>
      <c r="G117" s="366"/>
      <c r="H117" s="51" t="s">
        <v>29</v>
      </c>
      <c r="I117" s="25">
        <f>J117+L117</f>
        <v>4.7</v>
      </c>
      <c r="J117" s="26">
        <f>4.3+0.4</f>
        <v>4.7</v>
      </c>
      <c r="K117" s="26"/>
      <c r="L117" s="27"/>
      <c r="M117" s="25"/>
      <c r="N117" s="26"/>
      <c r="O117" s="26"/>
      <c r="P117" s="27"/>
      <c r="Q117" s="25"/>
      <c r="R117" s="26"/>
      <c r="S117" s="26"/>
      <c r="T117" s="27"/>
      <c r="U117" s="25"/>
      <c r="V117" s="26"/>
      <c r="W117" s="26"/>
      <c r="X117" s="27"/>
    </row>
    <row r="118" spans="1:59" ht="11.25" x14ac:dyDescent="0.2">
      <c r="A118" s="380"/>
      <c r="B118" s="364"/>
      <c r="C118" s="367"/>
      <c r="D118" s="369"/>
      <c r="E118" s="393"/>
      <c r="F118" s="367"/>
      <c r="G118" s="367"/>
      <c r="H118" s="39" t="s">
        <v>30</v>
      </c>
      <c r="I118" s="34">
        <f t="shared" ref="I118:I120" si="117">J118+L118</f>
        <v>444.29999999999995</v>
      </c>
      <c r="J118" s="35">
        <v>438.4</v>
      </c>
      <c r="K118" s="35">
        <v>307.8</v>
      </c>
      <c r="L118" s="36">
        <v>5.9</v>
      </c>
      <c r="M118" s="34">
        <f t="shared" ref="M118:M120" si="118">N118+P118</f>
        <v>462</v>
      </c>
      <c r="N118" s="35">
        <f>461+1</f>
        <v>462</v>
      </c>
      <c r="O118" s="35">
        <v>337.6</v>
      </c>
      <c r="P118" s="36"/>
      <c r="Q118" s="34">
        <v>458.3</v>
      </c>
      <c r="R118" s="35">
        <v>458.3</v>
      </c>
      <c r="S118" s="35">
        <v>334.9</v>
      </c>
      <c r="T118" s="36"/>
      <c r="U118" s="25">
        <f t="shared" ref="U118:U123" si="119">V118+X118</f>
        <v>458.3</v>
      </c>
      <c r="V118" s="35">
        <v>458.3</v>
      </c>
      <c r="W118" s="35">
        <v>334.9</v>
      </c>
      <c r="X118" s="36"/>
    </row>
    <row r="119" spans="1:59" s="46" customFormat="1" ht="21" customHeight="1" x14ac:dyDescent="0.2">
      <c r="A119" s="380"/>
      <c r="B119" s="364"/>
      <c r="C119" s="367"/>
      <c r="D119" s="369"/>
      <c r="E119" s="393"/>
      <c r="F119" s="392"/>
      <c r="G119" s="392"/>
      <c r="H119" s="39" t="s">
        <v>31</v>
      </c>
      <c r="I119" s="40">
        <f t="shared" si="117"/>
        <v>2.7</v>
      </c>
      <c r="J119" s="41">
        <v>2.7</v>
      </c>
      <c r="K119" s="41">
        <v>2.7</v>
      </c>
      <c r="L119" s="42"/>
      <c r="M119" s="40">
        <f t="shared" si="118"/>
        <v>0</v>
      </c>
      <c r="N119" s="41"/>
      <c r="O119" s="41"/>
      <c r="P119" s="42"/>
      <c r="Q119" s="40">
        <v>0</v>
      </c>
      <c r="R119" s="41"/>
      <c r="S119" s="41"/>
      <c r="T119" s="42"/>
      <c r="U119" s="25">
        <f t="shared" si="119"/>
        <v>0</v>
      </c>
      <c r="V119" s="41"/>
      <c r="W119" s="41"/>
      <c r="X119" s="42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</row>
    <row r="120" spans="1:59" s="46" customFormat="1" ht="11.25" x14ac:dyDescent="0.2">
      <c r="A120" s="380"/>
      <c r="B120" s="364"/>
      <c r="C120" s="367"/>
      <c r="D120" s="369"/>
      <c r="E120" s="393"/>
      <c r="F120" s="392"/>
      <c r="G120" s="392"/>
      <c r="H120" s="39" t="s">
        <v>33</v>
      </c>
      <c r="I120" s="40">
        <f t="shared" si="117"/>
        <v>0</v>
      </c>
      <c r="J120" s="41"/>
      <c r="K120" s="41"/>
      <c r="L120" s="42"/>
      <c r="M120" s="40">
        <f t="shared" si="118"/>
        <v>1.5</v>
      </c>
      <c r="N120" s="41">
        <v>1.5</v>
      </c>
      <c r="O120" s="41">
        <v>1.5</v>
      </c>
      <c r="P120" s="42"/>
      <c r="Q120" s="40">
        <v>0</v>
      </c>
      <c r="R120" s="41"/>
      <c r="S120" s="41"/>
      <c r="T120" s="42"/>
      <c r="U120" s="25">
        <f t="shared" si="119"/>
        <v>0</v>
      </c>
      <c r="V120" s="41"/>
      <c r="W120" s="41"/>
      <c r="X120" s="42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</row>
    <row r="121" spans="1:59" ht="11.25" x14ac:dyDescent="0.2">
      <c r="A121" s="380"/>
      <c r="B121" s="364"/>
      <c r="C121" s="367"/>
      <c r="D121" s="369"/>
      <c r="E121" s="393"/>
      <c r="F121" s="392"/>
      <c r="G121" s="392"/>
      <c r="H121" s="39" t="s">
        <v>34</v>
      </c>
      <c r="I121" s="40">
        <f>J121+L121</f>
        <v>27</v>
      </c>
      <c r="J121" s="41">
        <v>27</v>
      </c>
      <c r="K121" s="41">
        <v>2.2000000000000002</v>
      </c>
      <c r="L121" s="42"/>
      <c r="M121" s="40">
        <f>N121+P121</f>
        <v>35.9</v>
      </c>
      <c r="N121" s="41">
        <v>35.9</v>
      </c>
      <c r="O121" s="41">
        <v>3.5</v>
      </c>
      <c r="P121" s="42"/>
      <c r="Q121" s="40">
        <f>R121+T121</f>
        <v>35.9</v>
      </c>
      <c r="R121" s="41">
        <v>35.9</v>
      </c>
      <c r="S121" s="41">
        <v>3.5</v>
      </c>
      <c r="T121" s="42"/>
      <c r="U121" s="25">
        <f t="shared" si="119"/>
        <v>35.9</v>
      </c>
      <c r="V121" s="41">
        <v>35.9</v>
      </c>
      <c r="W121" s="41">
        <v>3.5</v>
      </c>
      <c r="X121" s="42"/>
    </row>
    <row r="122" spans="1:59" ht="23.25" thickBot="1" x14ac:dyDescent="0.25">
      <c r="A122" s="380"/>
      <c r="B122" s="364"/>
      <c r="C122" s="367"/>
      <c r="D122" s="369"/>
      <c r="E122" s="393"/>
      <c r="F122" s="392"/>
      <c r="G122" s="392"/>
      <c r="H122" s="303" t="s">
        <v>223</v>
      </c>
      <c r="I122" s="40">
        <f>J122+L122</f>
        <v>0</v>
      </c>
      <c r="J122" s="41"/>
      <c r="K122" s="41"/>
      <c r="L122" s="42"/>
      <c r="M122" s="40">
        <f t="shared" ref="M122:M123" si="120">N122+P122</f>
        <v>1.2</v>
      </c>
      <c r="N122" s="41">
        <f>0.5+0.7</f>
        <v>1.2</v>
      </c>
      <c r="O122" s="41">
        <f>0.5+0.7</f>
        <v>1.2</v>
      </c>
      <c r="P122" s="42"/>
      <c r="Q122" s="40">
        <f t="shared" ref="Q122:Q123" si="121">R122+T122</f>
        <v>0</v>
      </c>
      <c r="R122" s="41"/>
      <c r="S122" s="41"/>
      <c r="T122" s="42"/>
      <c r="U122" s="40">
        <f t="shared" si="119"/>
        <v>0</v>
      </c>
      <c r="V122" s="41"/>
      <c r="W122" s="41"/>
      <c r="X122" s="42"/>
    </row>
    <row r="123" spans="1:59" ht="12" thickBot="1" x14ac:dyDescent="0.25">
      <c r="A123" s="381"/>
      <c r="B123" s="364"/>
      <c r="C123" s="367"/>
      <c r="D123" s="370"/>
      <c r="E123" s="393"/>
      <c r="F123" s="385" t="s">
        <v>35</v>
      </c>
      <c r="G123" s="386"/>
      <c r="H123" s="386"/>
      <c r="I123" s="48">
        <f t="shared" ref="I123" si="122">J123+L123</f>
        <v>1000.4000000000001</v>
      </c>
      <c r="J123" s="49">
        <f>SUM(J116:J122)</f>
        <v>994.50000000000011</v>
      </c>
      <c r="K123" s="49">
        <f>SUM(K116:K122)</f>
        <v>818.2</v>
      </c>
      <c r="L123" s="50">
        <f>SUM(L116:L122)</f>
        <v>5.9</v>
      </c>
      <c r="M123" s="48">
        <f t="shared" si="120"/>
        <v>1150.3000000000002</v>
      </c>
      <c r="N123" s="49">
        <f t="shared" ref="N123:P123" si="123">SUM(N116:N122)</f>
        <v>1150.3000000000002</v>
      </c>
      <c r="O123" s="49">
        <f t="shared" si="123"/>
        <v>968.2</v>
      </c>
      <c r="P123" s="50">
        <f t="shared" si="123"/>
        <v>0</v>
      </c>
      <c r="Q123" s="48">
        <f t="shared" si="121"/>
        <v>1143.9000000000001</v>
      </c>
      <c r="R123" s="49">
        <f t="shared" ref="R123:T123" si="124">SUM(R116:R122)</f>
        <v>1143.9000000000001</v>
      </c>
      <c r="S123" s="49">
        <f t="shared" si="124"/>
        <v>963.6</v>
      </c>
      <c r="T123" s="50">
        <f t="shared" si="124"/>
        <v>0</v>
      </c>
      <c r="U123" s="48">
        <f t="shared" si="119"/>
        <v>1143.9000000000001</v>
      </c>
      <c r="V123" s="49">
        <f t="shared" ref="V123:X123" si="125">SUM(V116:V122)</f>
        <v>1143.9000000000001</v>
      </c>
      <c r="W123" s="49">
        <f t="shared" si="125"/>
        <v>963.6</v>
      </c>
      <c r="X123" s="50">
        <f t="shared" si="125"/>
        <v>0</v>
      </c>
    </row>
    <row r="124" spans="1:59" ht="11.25" x14ac:dyDescent="0.2">
      <c r="A124" s="388">
        <v>1</v>
      </c>
      <c r="B124" s="364">
        <v>1</v>
      </c>
      <c r="C124" s="367">
        <v>14</v>
      </c>
      <c r="D124" s="395" t="s">
        <v>74</v>
      </c>
      <c r="E124" s="393" t="s">
        <v>75</v>
      </c>
      <c r="F124" s="366" t="s">
        <v>26</v>
      </c>
      <c r="G124" s="366" t="s">
        <v>76</v>
      </c>
      <c r="H124" s="24" t="s">
        <v>28</v>
      </c>
      <c r="I124" s="25">
        <f>J124+L124</f>
        <v>735.9</v>
      </c>
      <c r="J124" s="26">
        <v>735.9</v>
      </c>
      <c r="K124" s="26">
        <v>705.4</v>
      </c>
      <c r="L124" s="27">
        <v>0</v>
      </c>
      <c r="M124" s="25">
        <f t="shared" ref="M124" si="126">N124+P124</f>
        <v>829.5</v>
      </c>
      <c r="N124" s="26">
        <v>829.5</v>
      </c>
      <c r="O124" s="26">
        <v>793.9</v>
      </c>
      <c r="P124" s="27">
        <v>0</v>
      </c>
      <c r="Q124" s="25">
        <f t="shared" ref="Q124" si="127">R124+T124</f>
        <v>829.5</v>
      </c>
      <c r="R124" s="26">
        <v>829.5</v>
      </c>
      <c r="S124" s="26">
        <v>796.9</v>
      </c>
      <c r="T124" s="27">
        <v>0</v>
      </c>
      <c r="U124" s="25">
        <f t="shared" ref="U124" si="128">V124+X124</f>
        <v>829.5</v>
      </c>
      <c r="V124" s="26">
        <v>829.5</v>
      </c>
      <c r="W124" s="26">
        <v>796.9</v>
      </c>
      <c r="X124" s="27">
        <v>0</v>
      </c>
    </row>
    <row r="125" spans="1:59" ht="25.5" customHeight="1" x14ac:dyDescent="0.2">
      <c r="A125" s="380"/>
      <c r="B125" s="364"/>
      <c r="C125" s="367"/>
      <c r="D125" s="396"/>
      <c r="E125" s="393"/>
      <c r="F125" s="366"/>
      <c r="G125" s="366"/>
      <c r="H125" s="51" t="s">
        <v>29</v>
      </c>
      <c r="I125" s="25">
        <v>6.5</v>
      </c>
      <c r="J125" s="26">
        <v>4.8</v>
      </c>
      <c r="K125" s="26"/>
      <c r="L125" s="27">
        <v>1.7</v>
      </c>
      <c r="M125" s="25"/>
      <c r="N125" s="26"/>
      <c r="O125" s="26"/>
      <c r="P125" s="27"/>
      <c r="Q125" s="25"/>
      <c r="R125" s="26"/>
      <c r="S125" s="26"/>
      <c r="T125" s="27"/>
      <c r="U125" s="25"/>
      <c r="V125" s="26"/>
      <c r="W125" s="26"/>
      <c r="X125" s="27"/>
    </row>
    <row r="126" spans="1:59" s="46" customFormat="1" ht="11.25" x14ac:dyDescent="0.2">
      <c r="A126" s="380"/>
      <c r="B126" s="364"/>
      <c r="C126" s="367"/>
      <c r="D126" s="396"/>
      <c r="E126" s="393"/>
      <c r="F126" s="367"/>
      <c r="G126" s="367"/>
      <c r="H126" s="39" t="s">
        <v>30</v>
      </c>
      <c r="I126" s="58">
        <f t="shared" ref="I126:I128" si="129">J126+L126</f>
        <v>799.8</v>
      </c>
      <c r="J126" s="59">
        <v>774.3</v>
      </c>
      <c r="K126" s="59">
        <v>592</v>
      </c>
      <c r="L126" s="60">
        <v>25.5</v>
      </c>
      <c r="M126" s="34">
        <f t="shared" ref="M126:M131" si="130">N126+P126</f>
        <v>962.59999999999991</v>
      </c>
      <c r="N126" s="35">
        <f>918.8+0.8+43</f>
        <v>962.59999999999991</v>
      </c>
      <c r="O126" s="35">
        <v>719</v>
      </c>
      <c r="P126" s="36"/>
      <c r="Q126" s="34">
        <v>933.1</v>
      </c>
      <c r="R126" s="35">
        <v>933.1</v>
      </c>
      <c r="S126" s="35">
        <v>733.1</v>
      </c>
      <c r="T126" s="36"/>
      <c r="U126" s="34">
        <v>933.1</v>
      </c>
      <c r="V126" s="35">
        <v>933.1</v>
      </c>
      <c r="W126" s="35">
        <v>733.1</v>
      </c>
      <c r="X126" s="36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</row>
    <row r="127" spans="1:59" s="46" customFormat="1" ht="21" customHeight="1" x14ac:dyDescent="0.2">
      <c r="A127" s="380"/>
      <c r="B127" s="364"/>
      <c r="C127" s="367"/>
      <c r="D127" s="396"/>
      <c r="E127" s="393"/>
      <c r="F127" s="392"/>
      <c r="G127" s="392"/>
      <c r="H127" s="39" t="s">
        <v>31</v>
      </c>
      <c r="I127" s="40">
        <f t="shared" si="129"/>
        <v>3.2</v>
      </c>
      <c r="J127" s="41">
        <v>3.2</v>
      </c>
      <c r="K127" s="41">
        <v>3.2</v>
      </c>
      <c r="L127" s="42"/>
      <c r="M127" s="40">
        <f t="shared" si="130"/>
        <v>0</v>
      </c>
      <c r="N127" s="41"/>
      <c r="O127" s="41"/>
      <c r="P127" s="42"/>
      <c r="Q127" s="40">
        <v>0</v>
      </c>
      <c r="R127" s="41"/>
      <c r="S127" s="41"/>
      <c r="T127" s="42"/>
      <c r="U127" s="40">
        <v>0</v>
      </c>
      <c r="V127" s="41"/>
      <c r="W127" s="41"/>
      <c r="X127" s="42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</row>
    <row r="128" spans="1:59" s="46" customFormat="1" ht="11.25" x14ac:dyDescent="0.2">
      <c r="A128" s="380"/>
      <c r="B128" s="364"/>
      <c r="C128" s="367"/>
      <c r="D128" s="396"/>
      <c r="E128" s="393"/>
      <c r="F128" s="392"/>
      <c r="G128" s="392"/>
      <c r="H128" s="39" t="s">
        <v>33</v>
      </c>
      <c r="I128" s="40">
        <f t="shared" si="129"/>
        <v>5.5</v>
      </c>
      <c r="J128" s="41">
        <f>3.8+1.7</f>
        <v>5.5</v>
      </c>
      <c r="K128" s="41">
        <v>3.7</v>
      </c>
      <c r="L128" s="42"/>
      <c r="M128" s="40">
        <f t="shared" si="130"/>
        <v>1.5</v>
      </c>
      <c r="N128" s="41">
        <v>1.5</v>
      </c>
      <c r="O128" s="41">
        <v>1.5</v>
      </c>
      <c r="P128" s="42"/>
      <c r="Q128" s="40">
        <v>0</v>
      </c>
      <c r="R128" s="41"/>
      <c r="S128" s="41"/>
      <c r="T128" s="42"/>
      <c r="U128" s="40">
        <v>0</v>
      </c>
      <c r="V128" s="41"/>
      <c r="W128" s="41"/>
      <c r="X128" s="42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</row>
    <row r="129" spans="1:59" ht="11.25" x14ac:dyDescent="0.2">
      <c r="A129" s="380"/>
      <c r="B129" s="364"/>
      <c r="C129" s="367"/>
      <c r="D129" s="396"/>
      <c r="E129" s="393"/>
      <c r="F129" s="392"/>
      <c r="G129" s="392"/>
      <c r="H129" s="274" t="s">
        <v>34</v>
      </c>
      <c r="I129" s="40">
        <f>J129+L129</f>
        <v>63.800000000000004</v>
      </c>
      <c r="J129" s="41">
        <v>61.6</v>
      </c>
      <c r="K129" s="41">
        <v>8.6</v>
      </c>
      <c r="L129" s="42">
        <v>2.2000000000000002</v>
      </c>
      <c r="M129" s="40">
        <f t="shared" si="130"/>
        <v>87.6</v>
      </c>
      <c r="N129" s="41">
        <v>87.6</v>
      </c>
      <c r="O129" s="41">
        <v>11.4</v>
      </c>
      <c r="P129" s="42"/>
      <c r="Q129" s="40">
        <f>R129+T129</f>
        <v>87.6</v>
      </c>
      <c r="R129" s="41">
        <v>87.6</v>
      </c>
      <c r="S129" s="41">
        <v>11.4</v>
      </c>
      <c r="T129" s="42"/>
      <c r="U129" s="40">
        <f>V129+X129</f>
        <v>87.6</v>
      </c>
      <c r="V129" s="41">
        <v>87.6</v>
      </c>
      <c r="W129" s="41">
        <v>11.4</v>
      </c>
      <c r="X129" s="42"/>
    </row>
    <row r="130" spans="1:59" ht="23.25" thickBot="1" x14ac:dyDescent="0.25">
      <c r="A130" s="380"/>
      <c r="B130" s="364"/>
      <c r="C130" s="367"/>
      <c r="D130" s="396"/>
      <c r="E130" s="393"/>
      <c r="F130" s="392"/>
      <c r="G130" s="392"/>
      <c r="H130" s="303" t="s">
        <v>223</v>
      </c>
      <c r="I130" s="40">
        <f>J130+L130</f>
        <v>0</v>
      </c>
      <c r="J130" s="41"/>
      <c r="K130" s="41"/>
      <c r="L130" s="42"/>
      <c r="M130" s="40">
        <f t="shared" si="130"/>
        <v>1.1000000000000001</v>
      </c>
      <c r="N130" s="41">
        <f>0.2+0.9</f>
        <v>1.1000000000000001</v>
      </c>
      <c r="O130" s="41">
        <f>0.2+0.9</f>
        <v>1.1000000000000001</v>
      </c>
      <c r="P130" s="42"/>
      <c r="Q130" s="40">
        <f t="shared" ref="Q130:Q131" si="131">R130+T130</f>
        <v>0</v>
      </c>
      <c r="R130" s="41"/>
      <c r="S130" s="41"/>
      <c r="T130" s="42"/>
      <c r="U130" s="40">
        <f t="shared" ref="U130:U131" si="132">V130+X130</f>
        <v>0</v>
      </c>
      <c r="V130" s="41"/>
      <c r="W130" s="41"/>
      <c r="X130" s="42"/>
    </row>
    <row r="131" spans="1:59" ht="12" thickBot="1" x14ac:dyDescent="0.25">
      <c r="A131" s="381"/>
      <c r="B131" s="364"/>
      <c r="C131" s="367"/>
      <c r="D131" s="397"/>
      <c r="E131" s="393"/>
      <c r="F131" s="385" t="s">
        <v>35</v>
      </c>
      <c r="G131" s="386"/>
      <c r="H131" s="386"/>
      <c r="I131" s="48">
        <f t="shared" ref="I131:I162" si="133">J131+L131</f>
        <v>1614.7</v>
      </c>
      <c r="J131" s="49">
        <f>SUM(J124:J130)</f>
        <v>1585.3</v>
      </c>
      <c r="K131" s="49">
        <f>SUM(K124:K130)</f>
        <v>1312.9</v>
      </c>
      <c r="L131" s="50">
        <f>SUM(L124:L130)</f>
        <v>29.4</v>
      </c>
      <c r="M131" s="48">
        <f t="shared" si="130"/>
        <v>1882.2999999999997</v>
      </c>
      <c r="N131" s="49">
        <f t="shared" ref="N131:P131" si="134">SUM(N124:N130)</f>
        <v>1882.2999999999997</v>
      </c>
      <c r="O131" s="49">
        <f t="shared" si="134"/>
        <v>1526.9</v>
      </c>
      <c r="P131" s="50">
        <f t="shared" si="134"/>
        <v>0</v>
      </c>
      <c r="Q131" s="48">
        <f t="shared" si="131"/>
        <v>1850.1999999999998</v>
      </c>
      <c r="R131" s="49">
        <f t="shared" ref="R131:T131" si="135">SUM(R124:R130)</f>
        <v>1850.1999999999998</v>
      </c>
      <c r="S131" s="49">
        <f t="shared" si="135"/>
        <v>1541.4</v>
      </c>
      <c r="T131" s="50">
        <f t="shared" si="135"/>
        <v>0</v>
      </c>
      <c r="U131" s="48">
        <f t="shared" si="132"/>
        <v>1850.1999999999998</v>
      </c>
      <c r="V131" s="49">
        <f t="shared" ref="V131:X131" si="136">SUM(V124:V130)</f>
        <v>1850.1999999999998</v>
      </c>
      <c r="W131" s="49">
        <f t="shared" si="136"/>
        <v>1541.4</v>
      </c>
      <c r="X131" s="50">
        <f t="shared" si="136"/>
        <v>0</v>
      </c>
    </row>
    <row r="132" spans="1:59" s="46" customFormat="1" ht="17.25" customHeight="1" thickBot="1" x14ac:dyDescent="0.25">
      <c r="A132" s="388">
        <v>1</v>
      </c>
      <c r="B132" s="364">
        <v>1</v>
      </c>
      <c r="C132" s="367">
        <v>15</v>
      </c>
      <c r="D132" s="382" t="s">
        <v>77</v>
      </c>
      <c r="E132" s="384" t="s">
        <v>78</v>
      </c>
      <c r="F132" s="563" t="s">
        <v>79</v>
      </c>
      <c r="G132" s="390" t="s">
        <v>80</v>
      </c>
      <c r="H132" s="55" t="s">
        <v>28</v>
      </c>
      <c r="I132" s="25">
        <f t="shared" si="133"/>
        <v>321.5</v>
      </c>
      <c r="J132" s="26">
        <f>320.2+5.1-3.8</f>
        <v>321.5</v>
      </c>
      <c r="K132" s="26">
        <v>301.3</v>
      </c>
      <c r="L132" s="27">
        <v>0</v>
      </c>
      <c r="M132" s="25">
        <f t="shared" ref="M132:M136" si="137">N132+P132</f>
        <v>389.8</v>
      </c>
      <c r="N132" s="26">
        <v>389.8</v>
      </c>
      <c r="O132" s="26">
        <v>371.4</v>
      </c>
      <c r="P132" s="27">
        <v>0</v>
      </c>
      <c r="Q132" s="25">
        <f t="shared" ref="Q132" si="138">R132+T132</f>
        <v>389.8</v>
      </c>
      <c r="R132" s="26">
        <v>389.8</v>
      </c>
      <c r="S132" s="26">
        <v>375.4</v>
      </c>
      <c r="T132" s="27">
        <v>0</v>
      </c>
      <c r="U132" s="25">
        <f t="shared" ref="U132" si="139">V132+X132</f>
        <v>389.8</v>
      </c>
      <c r="V132" s="26">
        <v>389.8</v>
      </c>
      <c r="W132" s="26">
        <v>375.4</v>
      </c>
      <c r="X132" s="27">
        <v>0</v>
      </c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</row>
    <row r="133" spans="1:59" ht="18" customHeight="1" thickBot="1" x14ac:dyDescent="0.25">
      <c r="A133" s="380"/>
      <c r="B133" s="364"/>
      <c r="C133" s="367"/>
      <c r="D133" s="369"/>
      <c r="E133" s="384"/>
      <c r="F133" s="563"/>
      <c r="G133" s="390"/>
      <c r="H133" s="64" t="s">
        <v>30</v>
      </c>
      <c r="I133" s="34">
        <f t="shared" si="133"/>
        <v>656.2</v>
      </c>
      <c r="J133" s="35">
        <v>647</v>
      </c>
      <c r="K133" s="35">
        <v>578.70000000000005</v>
      </c>
      <c r="L133" s="36">
        <v>9.1999999999999993</v>
      </c>
      <c r="M133" s="34">
        <f t="shared" si="137"/>
        <v>834.6</v>
      </c>
      <c r="N133" s="35">
        <f>833.6+1</f>
        <v>834.6</v>
      </c>
      <c r="O133" s="35">
        <v>755.9</v>
      </c>
      <c r="P133" s="36"/>
      <c r="Q133" s="34">
        <v>843.2</v>
      </c>
      <c r="R133" s="35">
        <v>843.2</v>
      </c>
      <c r="S133" s="35">
        <v>765.8</v>
      </c>
      <c r="T133" s="36"/>
      <c r="U133" s="34">
        <v>843.2</v>
      </c>
      <c r="V133" s="35">
        <v>843.2</v>
      </c>
      <c r="W133" s="35">
        <v>765.8</v>
      </c>
      <c r="X133" s="36"/>
    </row>
    <row r="134" spans="1:59" s="46" customFormat="1" ht="21" customHeight="1" thickBot="1" x14ac:dyDescent="0.25">
      <c r="A134" s="380"/>
      <c r="B134" s="364"/>
      <c r="C134" s="367"/>
      <c r="D134" s="369"/>
      <c r="E134" s="384"/>
      <c r="F134" s="563"/>
      <c r="G134" s="390"/>
      <c r="H134" s="64" t="s">
        <v>33</v>
      </c>
      <c r="I134" s="40">
        <f t="shared" si="133"/>
        <v>10.5</v>
      </c>
      <c r="J134" s="41">
        <f>7.5+3</f>
        <v>10.5</v>
      </c>
      <c r="K134" s="41">
        <v>7.4</v>
      </c>
      <c r="L134" s="42"/>
      <c r="M134" s="40">
        <f t="shared" si="137"/>
        <v>27.9</v>
      </c>
      <c r="N134" s="41">
        <f>1.5+26.4</f>
        <v>27.9</v>
      </c>
      <c r="O134" s="41">
        <f>1.5+26</f>
        <v>27.5</v>
      </c>
      <c r="P134" s="42"/>
      <c r="Q134" s="40">
        <v>0</v>
      </c>
      <c r="R134" s="41"/>
      <c r="S134" s="41"/>
      <c r="T134" s="42"/>
      <c r="U134" s="40">
        <v>0</v>
      </c>
      <c r="V134" s="41"/>
      <c r="W134" s="41"/>
      <c r="X134" s="42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</row>
    <row r="135" spans="1:59" ht="19.5" customHeight="1" thickBot="1" x14ac:dyDescent="0.25">
      <c r="A135" s="380"/>
      <c r="B135" s="364"/>
      <c r="C135" s="367"/>
      <c r="D135" s="369"/>
      <c r="E135" s="384"/>
      <c r="F135" s="563"/>
      <c r="G135" s="390"/>
      <c r="H135" s="64" t="s">
        <v>34</v>
      </c>
      <c r="I135" s="34">
        <f>J135+L135</f>
        <v>49.3</v>
      </c>
      <c r="J135" s="307">
        <v>46.4</v>
      </c>
      <c r="K135" s="307">
        <v>6.1</v>
      </c>
      <c r="L135" s="308">
        <v>2.9</v>
      </c>
      <c r="M135" s="34">
        <f t="shared" si="137"/>
        <v>76.900000000000006</v>
      </c>
      <c r="N135" s="307">
        <v>71.900000000000006</v>
      </c>
      <c r="O135" s="307">
        <v>14.1</v>
      </c>
      <c r="P135" s="308">
        <v>5</v>
      </c>
      <c r="Q135" s="34">
        <f>R135+T135</f>
        <v>71.900000000000006</v>
      </c>
      <c r="R135" s="307">
        <v>71.900000000000006</v>
      </c>
      <c r="S135" s="307">
        <v>14.1</v>
      </c>
      <c r="T135" s="308"/>
      <c r="U135" s="34">
        <f>V135+X135</f>
        <v>71.900000000000006</v>
      </c>
      <c r="V135" s="307">
        <v>71.900000000000006</v>
      </c>
      <c r="W135" s="307">
        <v>14.1</v>
      </c>
      <c r="X135" s="125"/>
      <c r="Y135" s="279"/>
    </row>
    <row r="136" spans="1:59" ht="24.75" customHeight="1" thickBot="1" x14ac:dyDescent="0.25">
      <c r="A136" s="380"/>
      <c r="B136" s="364"/>
      <c r="C136" s="367"/>
      <c r="D136" s="369"/>
      <c r="E136" s="384"/>
      <c r="F136" s="563"/>
      <c r="G136" s="390"/>
      <c r="H136" s="268" t="s">
        <v>223</v>
      </c>
      <c r="I136" s="114">
        <f>J136+L136</f>
        <v>0</v>
      </c>
      <c r="J136" s="115"/>
      <c r="K136" s="41"/>
      <c r="L136" s="42"/>
      <c r="M136" s="40">
        <f t="shared" si="137"/>
        <v>0.1</v>
      </c>
      <c r="N136" s="41">
        <f>0.1</f>
        <v>0.1</v>
      </c>
      <c r="O136" s="41">
        <f>0.1</f>
        <v>0.1</v>
      </c>
      <c r="P136" s="42"/>
      <c r="Q136" s="40">
        <f t="shared" ref="Q136:Q137" si="140">R136+T136</f>
        <v>0</v>
      </c>
      <c r="R136" s="41"/>
      <c r="S136" s="41"/>
      <c r="T136" s="42"/>
      <c r="U136" s="40">
        <f t="shared" ref="U136:U137" si="141">V136+X136</f>
        <v>0</v>
      </c>
      <c r="V136" s="41"/>
      <c r="W136" s="41"/>
      <c r="X136" s="42"/>
    </row>
    <row r="137" spans="1:59" s="46" customFormat="1" ht="22.5" customHeight="1" thickBot="1" x14ac:dyDescent="0.25">
      <c r="A137" s="381"/>
      <c r="B137" s="364"/>
      <c r="C137" s="367"/>
      <c r="D137" s="370"/>
      <c r="E137" s="384"/>
      <c r="F137" s="385" t="s">
        <v>35</v>
      </c>
      <c r="G137" s="386"/>
      <c r="H137" s="407"/>
      <c r="I137" s="48">
        <f t="shared" si="133"/>
        <v>1037.5</v>
      </c>
      <c r="J137" s="121">
        <f>SUM(J132:J135)</f>
        <v>1025.4000000000001</v>
      </c>
      <c r="K137" s="49">
        <f>SUM(K132:K135)</f>
        <v>893.5</v>
      </c>
      <c r="L137" s="50">
        <f>SUM(L132:L135)</f>
        <v>12.1</v>
      </c>
      <c r="M137" s="48">
        <f>N137+P137</f>
        <v>1329.3000000000002</v>
      </c>
      <c r="N137" s="49">
        <f>SUM(N132:N136)</f>
        <v>1324.3000000000002</v>
      </c>
      <c r="O137" s="49">
        <f>SUM(O132:O136)</f>
        <v>1168.9999999999998</v>
      </c>
      <c r="P137" s="50">
        <f>SUM(P132:P136)</f>
        <v>5</v>
      </c>
      <c r="Q137" s="48">
        <f t="shared" si="140"/>
        <v>1304.9000000000001</v>
      </c>
      <c r="R137" s="49">
        <f t="shared" ref="R137:T137" si="142">SUM(R132:R136)</f>
        <v>1304.9000000000001</v>
      </c>
      <c r="S137" s="49">
        <f t="shared" si="142"/>
        <v>1155.2999999999997</v>
      </c>
      <c r="T137" s="50">
        <f t="shared" si="142"/>
        <v>0</v>
      </c>
      <c r="U137" s="48">
        <f t="shared" si="141"/>
        <v>1304.9000000000001</v>
      </c>
      <c r="V137" s="49">
        <f t="shared" ref="V137:X137" si="143">SUM(V132:V136)</f>
        <v>1304.9000000000001</v>
      </c>
      <c r="W137" s="49">
        <f t="shared" si="143"/>
        <v>1155.2999999999997</v>
      </c>
      <c r="X137" s="50">
        <f t="shared" si="143"/>
        <v>0</v>
      </c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</row>
    <row r="138" spans="1:59" ht="24" customHeight="1" x14ac:dyDescent="0.2">
      <c r="A138" s="388">
        <v>1</v>
      </c>
      <c r="B138" s="364">
        <v>1</v>
      </c>
      <c r="C138" s="367">
        <v>16</v>
      </c>
      <c r="D138" s="382" t="s">
        <v>81</v>
      </c>
      <c r="E138" s="384" t="s">
        <v>82</v>
      </c>
      <c r="F138" s="377" t="s">
        <v>79</v>
      </c>
      <c r="G138" s="377" t="s">
        <v>83</v>
      </c>
      <c r="H138" s="24" t="s">
        <v>28</v>
      </c>
      <c r="I138" s="25">
        <f t="shared" si="133"/>
        <v>376.2</v>
      </c>
      <c r="J138" s="26">
        <v>376.2</v>
      </c>
      <c r="K138" s="26">
        <v>359.3</v>
      </c>
      <c r="L138" s="27"/>
      <c r="M138" s="564">
        <f>N138+P138</f>
        <v>428.4</v>
      </c>
      <c r="N138" s="26">
        <v>428.4</v>
      </c>
      <c r="O138" s="26">
        <v>409.8</v>
      </c>
      <c r="P138" s="27"/>
      <c r="Q138" s="25">
        <f>R138+T138</f>
        <v>428.4</v>
      </c>
      <c r="R138" s="26">
        <v>428.4</v>
      </c>
      <c r="S138" s="26">
        <v>412.3</v>
      </c>
      <c r="T138" s="27"/>
      <c r="U138" s="25">
        <f>V138+X138</f>
        <v>428.4</v>
      </c>
      <c r="V138" s="26">
        <v>428.4</v>
      </c>
      <c r="W138" s="26">
        <v>412.3</v>
      </c>
      <c r="X138" s="27"/>
    </row>
    <row r="139" spans="1:59" ht="24" customHeight="1" x14ac:dyDescent="0.2">
      <c r="A139" s="380"/>
      <c r="B139" s="364"/>
      <c r="C139" s="367"/>
      <c r="D139" s="369"/>
      <c r="E139" s="384"/>
      <c r="F139" s="378"/>
      <c r="G139" s="378"/>
      <c r="H139" s="39" t="s">
        <v>30</v>
      </c>
      <c r="I139" s="34">
        <f t="shared" si="133"/>
        <v>742.6</v>
      </c>
      <c r="J139" s="35">
        <v>723.4</v>
      </c>
      <c r="K139" s="35">
        <v>619.6</v>
      </c>
      <c r="L139" s="36">
        <v>19.2</v>
      </c>
      <c r="M139" s="34">
        <f t="shared" ref="M139:M143" si="144">N139+P139</f>
        <v>867.6</v>
      </c>
      <c r="N139" s="35">
        <f>865.6+2</f>
        <v>867.6</v>
      </c>
      <c r="O139" s="35">
        <v>784.4</v>
      </c>
      <c r="P139" s="36"/>
      <c r="Q139" s="25">
        <f t="shared" ref="Q139:Q163" si="145">R139+T139</f>
        <v>858.8</v>
      </c>
      <c r="R139" s="35">
        <v>858.8</v>
      </c>
      <c r="S139" s="35">
        <v>777.7</v>
      </c>
      <c r="T139" s="36"/>
      <c r="U139" s="25">
        <f>V139+X139</f>
        <v>858.8</v>
      </c>
      <c r="V139" s="35">
        <v>858.8</v>
      </c>
      <c r="W139" s="35">
        <v>777.7</v>
      </c>
      <c r="X139" s="36"/>
    </row>
    <row r="140" spans="1:59" s="46" customFormat="1" ht="21" customHeight="1" x14ac:dyDescent="0.2">
      <c r="A140" s="380"/>
      <c r="B140" s="364"/>
      <c r="C140" s="367"/>
      <c r="D140" s="369"/>
      <c r="E140" s="384"/>
      <c r="F140" s="378"/>
      <c r="G140" s="378"/>
      <c r="H140" s="39" t="s">
        <v>33</v>
      </c>
      <c r="I140" s="40">
        <f t="shared" si="133"/>
        <v>7.5</v>
      </c>
      <c r="J140" s="41">
        <v>7.5</v>
      </c>
      <c r="K140" s="41">
        <v>7.4</v>
      </c>
      <c r="L140" s="42"/>
      <c r="M140" s="40">
        <f t="shared" si="144"/>
        <v>32.5</v>
      </c>
      <c r="N140" s="41">
        <f>1.5+31</f>
        <v>32.5</v>
      </c>
      <c r="O140" s="41">
        <f>1.5+30.6</f>
        <v>32.1</v>
      </c>
      <c r="P140" s="42"/>
      <c r="Q140" s="25">
        <f t="shared" si="145"/>
        <v>0</v>
      </c>
      <c r="R140" s="41"/>
      <c r="S140" s="41"/>
      <c r="T140" s="42"/>
      <c r="U140" s="25"/>
      <c r="V140" s="41"/>
      <c r="W140" s="41"/>
      <c r="X140" s="42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</row>
    <row r="141" spans="1:59" ht="15" customHeight="1" x14ac:dyDescent="0.2">
      <c r="A141" s="380"/>
      <c r="B141" s="364"/>
      <c r="C141" s="367"/>
      <c r="D141" s="369"/>
      <c r="E141" s="384"/>
      <c r="F141" s="378"/>
      <c r="G141" s="378"/>
      <c r="H141" s="274" t="s">
        <v>34</v>
      </c>
      <c r="I141" s="34">
        <f>J141+L141</f>
        <v>77.2</v>
      </c>
      <c r="J141" s="277">
        <v>70.2</v>
      </c>
      <c r="K141" s="277">
        <v>10.6</v>
      </c>
      <c r="L141" s="278">
        <v>7</v>
      </c>
      <c r="M141" s="34">
        <f t="shared" si="144"/>
        <v>98.2</v>
      </c>
      <c r="N141" s="277">
        <v>94.2</v>
      </c>
      <c r="O141" s="277">
        <v>16.8</v>
      </c>
      <c r="P141" s="278">
        <v>4</v>
      </c>
      <c r="Q141" s="25">
        <f t="shared" si="145"/>
        <v>94.2</v>
      </c>
      <c r="R141" s="277">
        <v>94.2</v>
      </c>
      <c r="S141" s="277">
        <v>16.8</v>
      </c>
      <c r="T141" s="278"/>
      <c r="U141" s="25">
        <f t="shared" ref="U141:U150" si="146">V141+X141</f>
        <v>94.2</v>
      </c>
      <c r="V141" s="277">
        <v>94.2</v>
      </c>
      <c r="W141" s="277">
        <v>16.8</v>
      </c>
      <c r="X141" s="278"/>
    </row>
    <row r="142" spans="1:59" ht="25.9" customHeight="1" thickBot="1" x14ac:dyDescent="0.25">
      <c r="A142" s="380"/>
      <c r="B142" s="398"/>
      <c r="C142" s="392"/>
      <c r="D142" s="369"/>
      <c r="E142" s="399"/>
      <c r="F142" s="379"/>
      <c r="G142" s="379"/>
      <c r="H142" s="303" t="s">
        <v>223</v>
      </c>
      <c r="I142" s="34">
        <f>J142+L142</f>
        <v>0</v>
      </c>
      <c r="J142" s="277"/>
      <c r="K142" s="277"/>
      <c r="L142" s="278"/>
      <c r="M142" s="34">
        <f t="shared" si="144"/>
        <v>0.2</v>
      </c>
      <c r="N142" s="277">
        <f>0.1+0.1</f>
        <v>0.2</v>
      </c>
      <c r="O142" s="277">
        <f>0.1+0.1</f>
        <v>0.2</v>
      </c>
      <c r="P142" s="278"/>
      <c r="Q142" s="34">
        <f t="shared" si="145"/>
        <v>0</v>
      </c>
      <c r="R142" s="277"/>
      <c r="S142" s="277"/>
      <c r="T142" s="278"/>
      <c r="U142" s="34">
        <f t="shared" si="146"/>
        <v>0</v>
      </c>
      <c r="V142" s="277"/>
      <c r="W142" s="277"/>
      <c r="X142" s="278"/>
    </row>
    <row r="143" spans="1:59" ht="24" customHeight="1" thickBot="1" x14ac:dyDescent="0.25">
      <c r="A143" s="380"/>
      <c r="B143" s="398"/>
      <c r="C143" s="392"/>
      <c r="D143" s="370"/>
      <c r="E143" s="399"/>
      <c r="F143" s="385" t="s">
        <v>35</v>
      </c>
      <c r="G143" s="386"/>
      <c r="H143" s="386"/>
      <c r="I143" s="48">
        <f t="shared" si="133"/>
        <v>1203.5</v>
      </c>
      <c r="J143" s="49">
        <f>SUM(J138:J142)</f>
        <v>1177.3</v>
      </c>
      <c r="K143" s="49">
        <f>SUM(K138:K142)</f>
        <v>996.90000000000009</v>
      </c>
      <c r="L143" s="50">
        <f>SUM(L138:L142)</f>
        <v>26.2</v>
      </c>
      <c r="M143" s="48">
        <f t="shared" si="144"/>
        <v>1426.9</v>
      </c>
      <c r="N143" s="49">
        <f t="shared" ref="N143:P143" si="147">SUM(N138:N142)</f>
        <v>1422.9</v>
      </c>
      <c r="O143" s="49">
        <f t="shared" si="147"/>
        <v>1243.3</v>
      </c>
      <c r="P143" s="50">
        <f t="shared" si="147"/>
        <v>4</v>
      </c>
      <c r="Q143" s="48">
        <f t="shared" si="145"/>
        <v>1381.3999999999999</v>
      </c>
      <c r="R143" s="49">
        <f t="shared" ref="R143:T143" si="148">SUM(R138:R142)</f>
        <v>1381.3999999999999</v>
      </c>
      <c r="S143" s="49">
        <f t="shared" si="148"/>
        <v>1206.8</v>
      </c>
      <c r="T143" s="50">
        <f t="shared" si="148"/>
        <v>0</v>
      </c>
      <c r="U143" s="48">
        <f t="shared" si="146"/>
        <v>1381.3999999999999</v>
      </c>
      <c r="V143" s="49">
        <f t="shared" ref="V143:X143" si="149">SUM(V138:V142)</f>
        <v>1381.3999999999999</v>
      </c>
      <c r="W143" s="49">
        <f t="shared" si="149"/>
        <v>1206.8</v>
      </c>
      <c r="X143" s="50">
        <f t="shared" si="149"/>
        <v>0</v>
      </c>
    </row>
    <row r="144" spans="1:59" ht="16.5" customHeight="1" x14ac:dyDescent="0.2">
      <c r="A144" s="400">
        <v>1</v>
      </c>
      <c r="B144" s="364">
        <v>1</v>
      </c>
      <c r="C144" s="367">
        <v>17</v>
      </c>
      <c r="D144" s="382" t="s">
        <v>84</v>
      </c>
      <c r="E144" s="389" t="s">
        <v>85</v>
      </c>
      <c r="F144" s="377" t="s">
        <v>79</v>
      </c>
      <c r="G144" s="377" t="s">
        <v>86</v>
      </c>
      <c r="H144" s="24" t="s">
        <v>28</v>
      </c>
      <c r="I144" s="25">
        <f t="shared" si="133"/>
        <v>327.60000000000002</v>
      </c>
      <c r="J144" s="26">
        <v>327.60000000000002</v>
      </c>
      <c r="K144" s="26">
        <f>305+3.1</f>
        <v>308.10000000000002</v>
      </c>
      <c r="L144" s="27">
        <v>0</v>
      </c>
      <c r="M144" s="25">
        <f t="shared" ref="M144:M149" si="150">N144+P144</f>
        <v>409.3</v>
      </c>
      <c r="N144" s="26">
        <v>409.3</v>
      </c>
      <c r="O144" s="26">
        <v>393.8</v>
      </c>
      <c r="P144" s="27">
        <v>0</v>
      </c>
      <c r="Q144" s="25">
        <f t="shared" si="145"/>
        <v>409.3</v>
      </c>
      <c r="R144" s="26">
        <v>409.3</v>
      </c>
      <c r="S144" s="26">
        <v>394.6</v>
      </c>
      <c r="T144" s="27">
        <v>0</v>
      </c>
      <c r="U144" s="25">
        <f t="shared" si="146"/>
        <v>409.3</v>
      </c>
      <c r="V144" s="26">
        <v>409.3</v>
      </c>
      <c r="W144" s="26">
        <v>394.6</v>
      </c>
      <c r="X144" s="27">
        <v>0</v>
      </c>
    </row>
    <row r="145" spans="1:59" ht="18.75" customHeight="1" x14ac:dyDescent="0.2">
      <c r="A145" s="400"/>
      <c r="B145" s="364"/>
      <c r="C145" s="367"/>
      <c r="D145" s="369"/>
      <c r="E145" s="389"/>
      <c r="F145" s="378"/>
      <c r="G145" s="378"/>
      <c r="H145" s="33" t="s">
        <v>30</v>
      </c>
      <c r="I145" s="34">
        <f t="shared" si="133"/>
        <v>681</v>
      </c>
      <c r="J145" s="35">
        <v>656</v>
      </c>
      <c r="K145" s="35">
        <v>578.70000000000005</v>
      </c>
      <c r="L145" s="36">
        <v>25</v>
      </c>
      <c r="M145" s="34">
        <f t="shared" si="150"/>
        <v>880.8</v>
      </c>
      <c r="N145" s="35">
        <f>774.8+6</f>
        <v>780.8</v>
      </c>
      <c r="O145" s="35">
        <v>711.8</v>
      </c>
      <c r="P145" s="36">
        <f>100</f>
        <v>100</v>
      </c>
      <c r="Q145" s="25">
        <f t="shared" si="145"/>
        <v>774.9</v>
      </c>
      <c r="R145" s="35">
        <v>774.9</v>
      </c>
      <c r="S145" s="35">
        <v>711.9</v>
      </c>
      <c r="T145" s="36"/>
      <c r="U145" s="25">
        <f t="shared" si="146"/>
        <v>774.9</v>
      </c>
      <c r="V145" s="35">
        <v>774.9</v>
      </c>
      <c r="W145" s="35">
        <v>711.9</v>
      </c>
      <c r="X145" s="36"/>
    </row>
    <row r="146" spans="1:59" ht="18.75" customHeight="1" x14ac:dyDescent="0.2">
      <c r="A146" s="400"/>
      <c r="B146" s="364"/>
      <c r="C146" s="367"/>
      <c r="D146" s="369"/>
      <c r="E146" s="389"/>
      <c r="F146" s="378"/>
      <c r="G146" s="378"/>
      <c r="H146" s="39" t="s">
        <v>33</v>
      </c>
      <c r="I146" s="40">
        <f>J146+L146</f>
        <v>3.3</v>
      </c>
      <c r="J146" s="41">
        <v>3.3</v>
      </c>
      <c r="K146" s="41"/>
      <c r="L146" s="42"/>
      <c r="M146" s="40">
        <f t="shared" si="150"/>
        <v>27.9</v>
      </c>
      <c r="N146" s="41">
        <f>1.5+26.4</f>
        <v>27.9</v>
      </c>
      <c r="O146" s="41">
        <f>1.5+26</f>
        <v>27.5</v>
      </c>
      <c r="P146" s="42"/>
      <c r="Q146" s="25">
        <f t="shared" si="145"/>
        <v>0</v>
      </c>
      <c r="R146" s="41"/>
      <c r="S146" s="41"/>
      <c r="T146" s="42"/>
      <c r="U146" s="25">
        <f t="shared" si="146"/>
        <v>0</v>
      </c>
      <c r="V146" s="41"/>
      <c r="W146" s="41"/>
      <c r="X146" s="42"/>
    </row>
    <row r="147" spans="1:59" s="46" customFormat="1" ht="18.75" customHeight="1" x14ac:dyDescent="0.2">
      <c r="A147" s="400"/>
      <c r="B147" s="364"/>
      <c r="C147" s="367"/>
      <c r="D147" s="369"/>
      <c r="E147" s="389"/>
      <c r="F147" s="378"/>
      <c r="G147" s="378"/>
      <c r="H147" s="275" t="s">
        <v>34</v>
      </c>
      <c r="I147" s="34">
        <f t="shared" si="133"/>
        <v>70.3</v>
      </c>
      <c r="J147" s="277">
        <v>70.3</v>
      </c>
      <c r="K147" s="277">
        <v>3.7</v>
      </c>
      <c r="L147" s="278"/>
      <c r="M147" s="34">
        <f t="shared" si="150"/>
        <v>88.1</v>
      </c>
      <c r="N147" s="277">
        <v>88.1</v>
      </c>
      <c r="O147" s="277">
        <v>13.1</v>
      </c>
      <c r="P147" s="278"/>
      <c r="Q147" s="25">
        <f t="shared" si="145"/>
        <v>88.1</v>
      </c>
      <c r="R147" s="277">
        <v>88.1</v>
      </c>
      <c r="S147" s="277">
        <v>13.1</v>
      </c>
      <c r="T147" s="278"/>
      <c r="U147" s="25">
        <f t="shared" si="146"/>
        <v>88.1</v>
      </c>
      <c r="V147" s="277">
        <v>88.1</v>
      </c>
      <c r="W147" s="277">
        <v>13.1</v>
      </c>
      <c r="X147" s="27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</row>
    <row r="148" spans="1:59" s="294" customFormat="1" ht="22.9" customHeight="1" thickBot="1" x14ac:dyDescent="0.25">
      <c r="A148" s="400"/>
      <c r="B148" s="364"/>
      <c r="C148" s="367"/>
      <c r="D148" s="369"/>
      <c r="E148" s="384"/>
      <c r="F148" s="379"/>
      <c r="G148" s="379"/>
      <c r="H148" s="303" t="s">
        <v>223</v>
      </c>
      <c r="I148" s="34">
        <f t="shared" ref="I148" si="151">J148+L148</f>
        <v>0</v>
      </c>
      <c r="J148" s="277"/>
      <c r="K148" s="277"/>
      <c r="L148" s="278"/>
      <c r="M148" s="34">
        <f t="shared" si="150"/>
        <v>0.2</v>
      </c>
      <c r="N148" s="277">
        <f>0.1+0.1</f>
        <v>0.2</v>
      </c>
      <c r="O148" s="277">
        <f>0.1+0.1</f>
        <v>0.2</v>
      </c>
      <c r="P148" s="278"/>
      <c r="Q148" s="34">
        <f t="shared" si="145"/>
        <v>0</v>
      </c>
      <c r="R148" s="277"/>
      <c r="S148" s="277"/>
      <c r="T148" s="278"/>
      <c r="U148" s="34">
        <f t="shared" si="146"/>
        <v>0</v>
      </c>
      <c r="V148" s="277"/>
      <c r="W148" s="277"/>
      <c r="X148" s="27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</row>
    <row r="149" spans="1:59" ht="29.25" customHeight="1" thickBot="1" x14ac:dyDescent="0.25">
      <c r="A149" s="400"/>
      <c r="B149" s="364"/>
      <c r="C149" s="367"/>
      <c r="D149" s="370"/>
      <c r="E149" s="384"/>
      <c r="F149" s="374" t="s">
        <v>35</v>
      </c>
      <c r="G149" s="375"/>
      <c r="H149" s="376"/>
      <c r="I149" s="48">
        <f t="shared" si="133"/>
        <v>1082.2</v>
      </c>
      <c r="J149" s="49">
        <f>SUM(J144:J148)</f>
        <v>1057.2</v>
      </c>
      <c r="K149" s="49">
        <f>SUM(K144:K148)</f>
        <v>890.50000000000011</v>
      </c>
      <c r="L149" s="50">
        <f>SUM(L144:L148)</f>
        <v>25</v>
      </c>
      <c r="M149" s="48">
        <f t="shared" si="150"/>
        <v>1406.3</v>
      </c>
      <c r="N149" s="49">
        <f t="shared" ref="N149:P149" si="152">SUM(N144:N148)</f>
        <v>1306.3</v>
      </c>
      <c r="O149" s="49">
        <f t="shared" si="152"/>
        <v>1146.3999999999999</v>
      </c>
      <c r="P149" s="50">
        <f t="shared" si="152"/>
        <v>100</v>
      </c>
      <c r="Q149" s="48">
        <f t="shared" si="145"/>
        <v>1272.3</v>
      </c>
      <c r="R149" s="49">
        <f t="shared" ref="R149:T149" si="153">SUM(R144:R148)</f>
        <v>1272.3</v>
      </c>
      <c r="S149" s="49">
        <f t="shared" si="153"/>
        <v>1119.5999999999999</v>
      </c>
      <c r="T149" s="50">
        <f t="shared" si="153"/>
        <v>0</v>
      </c>
      <c r="U149" s="48">
        <f t="shared" si="146"/>
        <v>1272.3</v>
      </c>
      <c r="V149" s="49">
        <f t="shared" ref="V149:X149" si="154">SUM(V144:V148)</f>
        <v>1272.3</v>
      </c>
      <c r="W149" s="49">
        <f t="shared" si="154"/>
        <v>1119.5999999999999</v>
      </c>
      <c r="X149" s="50">
        <f t="shared" si="154"/>
        <v>0</v>
      </c>
    </row>
    <row r="150" spans="1:59" ht="19.5" customHeight="1" x14ac:dyDescent="0.2">
      <c r="A150" s="380">
        <v>1</v>
      </c>
      <c r="B150" s="363">
        <v>1</v>
      </c>
      <c r="C150" s="366">
        <v>18</v>
      </c>
      <c r="D150" s="382" t="s">
        <v>87</v>
      </c>
      <c r="E150" s="383" t="s">
        <v>88</v>
      </c>
      <c r="F150" s="377" t="s">
        <v>79</v>
      </c>
      <c r="G150" s="377" t="s">
        <v>89</v>
      </c>
      <c r="H150" s="51" t="s">
        <v>28</v>
      </c>
      <c r="I150" s="25">
        <f t="shared" si="133"/>
        <v>358.5</v>
      </c>
      <c r="J150" s="26">
        <v>358.5</v>
      </c>
      <c r="K150" s="26">
        <f>336.1+4.3</f>
        <v>340.40000000000003</v>
      </c>
      <c r="L150" s="27">
        <v>0</v>
      </c>
      <c r="M150" s="25">
        <f t="shared" ref="M150:M155" si="155">N150+P150</f>
        <v>449.9</v>
      </c>
      <c r="N150" s="26">
        <v>449.9</v>
      </c>
      <c r="O150" s="26">
        <v>431.7</v>
      </c>
      <c r="P150" s="27">
        <v>0</v>
      </c>
      <c r="Q150" s="25">
        <f t="shared" si="145"/>
        <v>449.9</v>
      </c>
      <c r="R150" s="26">
        <v>449.9</v>
      </c>
      <c r="S150" s="26">
        <v>433.7</v>
      </c>
      <c r="T150" s="27">
        <v>0</v>
      </c>
      <c r="U150" s="25">
        <f t="shared" si="146"/>
        <v>449.9</v>
      </c>
      <c r="V150" s="26">
        <v>449.9</v>
      </c>
      <c r="W150" s="26">
        <v>433.7</v>
      </c>
      <c r="X150" s="27">
        <v>0</v>
      </c>
    </row>
    <row r="151" spans="1:59" s="46" customFormat="1" ht="18" customHeight="1" x14ac:dyDescent="0.2">
      <c r="A151" s="380"/>
      <c r="B151" s="364"/>
      <c r="C151" s="367"/>
      <c r="D151" s="369"/>
      <c r="E151" s="384"/>
      <c r="F151" s="378"/>
      <c r="G151" s="378"/>
      <c r="H151" s="39" t="s">
        <v>30</v>
      </c>
      <c r="I151" s="34">
        <f t="shared" si="133"/>
        <v>823.4</v>
      </c>
      <c r="J151" s="35">
        <v>807.4</v>
      </c>
      <c r="K151" s="35">
        <v>708.5</v>
      </c>
      <c r="L151" s="36">
        <v>16</v>
      </c>
      <c r="M151" s="34">
        <f t="shared" si="155"/>
        <v>930.5</v>
      </c>
      <c r="N151" s="35">
        <f>929.3+1.2</f>
        <v>930.5</v>
      </c>
      <c r="O151" s="35">
        <v>843.2</v>
      </c>
      <c r="P151" s="36"/>
      <c r="Q151" s="25">
        <f t="shared" si="145"/>
        <v>924.2</v>
      </c>
      <c r="R151" s="35">
        <v>924.2</v>
      </c>
      <c r="S151" s="35">
        <v>842.3</v>
      </c>
      <c r="T151" s="36"/>
      <c r="U151" s="34">
        <v>924.2</v>
      </c>
      <c r="V151" s="35">
        <v>924.2</v>
      </c>
      <c r="W151" s="35">
        <v>842.3</v>
      </c>
      <c r="X151" s="36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</row>
    <row r="152" spans="1:59" s="46" customFormat="1" ht="15.75" customHeight="1" x14ac:dyDescent="0.2">
      <c r="A152" s="380"/>
      <c r="B152" s="364"/>
      <c r="C152" s="367"/>
      <c r="D152" s="369"/>
      <c r="E152" s="384"/>
      <c r="F152" s="378"/>
      <c r="G152" s="378"/>
      <c r="H152" s="39" t="s">
        <v>33</v>
      </c>
      <c r="I152" s="40">
        <f t="shared" si="133"/>
        <v>0</v>
      </c>
      <c r="J152" s="41"/>
      <c r="K152" s="41"/>
      <c r="L152" s="42"/>
      <c r="M152" s="40">
        <f t="shared" si="155"/>
        <v>32.4</v>
      </c>
      <c r="N152" s="41">
        <f>1.5+30.9</f>
        <v>32.4</v>
      </c>
      <c r="O152" s="41">
        <f>1.5+30.5</f>
        <v>32</v>
      </c>
      <c r="P152" s="42"/>
      <c r="Q152" s="25">
        <f t="shared" si="145"/>
        <v>0</v>
      </c>
      <c r="R152" s="41"/>
      <c r="S152" s="41"/>
      <c r="T152" s="42"/>
      <c r="U152" s="40">
        <v>0</v>
      </c>
      <c r="V152" s="41"/>
      <c r="W152" s="41"/>
      <c r="X152" s="42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</row>
    <row r="153" spans="1:59" ht="18" customHeight="1" x14ac:dyDescent="0.2">
      <c r="A153" s="380"/>
      <c r="B153" s="364"/>
      <c r="C153" s="367"/>
      <c r="D153" s="369"/>
      <c r="E153" s="384"/>
      <c r="F153" s="378"/>
      <c r="G153" s="378"/>
      <c r="H153" s="274" t="s">
        <v>34</v>
      </c>
      <c r="I153" s="34">
        <f>J153+L153</f>
        <v>74.5</v>
      </c>
      <c r="J153" s="277">
        <v>74.5</v>
      </c>
      <c r="K153" s="277">
        <v>13.4</v>
      </c>
      <c r="L153" s="278"/>
      <c r="M153" s="34">
        <f t="shared" si="155"/>
        <v>90.7</v>
      </c>
      <c r="N153" s="277">
        <v>90.7</v>
      </c>
      <c r="O153" s="277">
        <v>15.2</v>
      </c>
      <c r="P153" s="278"/>
      <c r="Q153" s="25">
        <f t="shared" si="145"/>
        <v>90.7</v>
      </c>
      <c r="R153" s="277">
        <v>90.7</v>
      </c>
      <c r="S153" s="277">
        <v>15.2</v>
      </c>
      <c r="T153" s="278"/>
      <c r="U153" s="34">
        <f>V153+X153</f>
        <v>90.7</v>
      </c>
      <c r="V153" s="277">
        <v>90.7</v>
      </c>
      <c r="W153" s="277">
        <v>15.2</v>
      </c>
      <c r="X153" s="278"/>
    </row>
    <row r="154" spans="1:59" ht="23.45" customHeight="1" thickBot="1" x14ac:dyDescent="0.25">
      <c r="A154" s="380"/>
      <c r="B154" s="364"/>
      <c r="C154" s="367"/>
      <c r="D154" s="369"/>
      <c r="E154" s="384"/>
      <c r="F154" s="379"/>
      <c r="G154" s="379"/>
      <c r="H154" s="303" t="s">
        <v>223</v>
      </c>
      <c r="I154" s="34">
        <f>J154+L154</f>
        <v>0</v>
      </c>
      <c r="J154" s="277"/>
      <c r="K154" s="277"/>
      <c r="L154" s="278"/>
      <c r="M154" s="34">
        <f t="shared" si="155"/>
        <v>1</v>
      </c>
      <c r="N154" s="277">
        <f>0.4+0.6</f>
        <v>1</v>
      </c>
      <c r="O154" s="277">
        <f>0.4+0.6</f>
        <v>1</v>
      </c>
      <c r="P154" s="278"/>
      <c r="Q154" s="25">
        <f t="shared" si="145"/>
        <v>0</v>
      </c>
      <c r="R154" s="277"/>
      <c r="S154" s="277"/>
      <c r="T154" s="278"/>
      <c r="U154" s="34">
        <f t="shared" ref="U154:U155" si="156">V154+X154</f>
        <v>0</v>
      </c>
      <c r="V154" s="277"/>
      <c r="W154" s="277"/>
      <c r="X154" s="278"/>
    </row>
    <row r="155" spans="1:59" ht="17.25" customHeight="1" thickBot="1" x14ac:dyDescent="0.25">
      <c r="A155" s="381"/>
      <c r="B155" s="364"/>
      <c r="C155" s="367"/>
      <c r="D155" s="370"/>
      <c r="E155" s="384"/>
      <c r="F155" s="385" t="s">
        <v>35</v>
      </c>
      <c r="G155" s="386"/>
      <c r="H155" s="386"/>
      <c r="I155" s="48">
        <f t="shared" si="133"/>
        <v>1256.4000000000001</v>
      </c>
      <c r="J155" s="49">
        <f>SUM(J150:J154)</f>
        <v>1240.4000000000001</v>
      </c>
      <c r="K155" s="49">
        <f>SUM(K150:K154)</f>
        <v>1062.3000000000002</v>
      </c>
      <c r="L155" s="50">
        <f>SUM(L150:L154)</f>
        <v>16</v>
      </c>
      <c r="M155" s="48">
        <f t="shared" si="155"/>
        <v>1504.5000000000002</v>
      </c>
      <c r="N155" s="49">
        <f t="shared" ref="N155:P155" si="157">SUM(N150:N154)</f>
        <v>1504.5000000000002</v>
      </c>
      <c r="O155" s="49">
        <f t="shared" si="157"/>
        <v>1323.1000000000001</v>
      </c>
      <c r="P155" s="50">
        <f t="shared" si="157"/>
        <v>0</v>
      </c>
      <c r="Q155" s="48">
        <f t="shared" si="145"/>
        <v>1464.8</v>
      </c>
      <c r="R155" s="49">
        <f t="shared" ref="R155:T155" si="158">SUM(R150:R154)</f>
        <v>1464.8</v>
      </c>
      <c r="S155" s="49">
        <f t="shared" si="158"/>
        <v>1291.2</v>
      </c>
      <c r="T155" s="50">
        <f t="shared" si="158"/>
        <v>0</v>
      </c>
      <c r="U155" s="48">
        <f t="shared" si="156"/>
        <v>1464.8</v>
      </c>
      <c r="V155" s="49">
        <f t="shared" ref="V155:X155" si="159">SUM(V150:V154)</f>
        <v>1464.8</v>
      </c>
      <c r="W155" s="49">
        <f t="shared" si="159"/>
        <v>1291.2</v>
      </c>
      <c r="X155" s="50">
        <f t="shared" si="159"/>
        <v>0</v>
      </c>
    </row>
    <row r="156" spans="1:59" s="46" customFormat="1" ht="24.75" customHeight="1" x14ac:dyDescent="0.2">
      <c r="A156" s="388">
        <v>1</v>
      </c>
      <c r="B156" s="364">
        <v>1</v>
      </c>
      <c r="C156" s="367">
        <v>19</v>
      </c>
      <c r="D156" s="382" t="s">
        <v>90</v>
      </c>
      <c r="E156" s="384" t="s">
        <v>91</v>
      </c>
      <c r="F156" s="377" t="s">
        <v>79</v>
      </c>
      <c r="G156" s="377" t="s">
        <v>92</v>
      </c>
      <c r="H156" s="24" t="s">
        <v>28</v>
      </c>
      <c r="I156" s="25">
        <f t="shared" si="133"/>
        <v>372.8</v>
      </c>
      <c r="J156" s="26">
        <v>372.8</v>
      </c>
      <c r="K156" s="26">
        <v>356.9</v>
      </c>
      <c r="L156" s="27"/>
      <c r="M156" s="25">
        <f t="shared" ref="M156:M162" si="160">N156+P156</f>
        <v>455.5</v>
      </c>
      <c r="N156" s="26">
        <v>455.5</v>
      </c>
      <c r="O156" s="26">
        <v>437.6</v>
      </c>
      <c r="P156" s="27"/>
      <c r="Q156" s="25">
        <f t="shared" si="145"/>
        <v>455.5</v>
      </c>
      <c r="R156" s="26">
        <v>455.5</v>
      </c>
      <c r="S156" s="26">
        <v>439.6</v>
      </c>
      <c r="T156" s="27"/>
      <c r="U156" s="25">
        <f t="shared" ref="U156:U163" si="161">V156+X156</f>
        <v>455.5</v>
      </c>
      <c r="V156" s="26">
        <v>455.5</v>
      </c>
      <c r="W156" s="26">
        <v>439.6</v>
      </c>
      <c r="X156" s="27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</row>
    <row r="157" spans="1:59" ht="18.75" customHeight="1" x14ac:dyDescent="0.2">
      <c r="A157" s="380"/>
      <c r="B157" s="364"/>
      <c r="C157" s="367"/>
      <c r="D157" s="369"/>
      <c r="E157" s="384"/>
      <c r="F157" s="378"/>
      <c r="G157" s="378"/>
      <c r="H157" s="39" t="s">
        <v>30</v>
      </c>
      <c r="I157" s="34">
        <f t="shared" si="133"/>
        <v>793.30000000000007</v>
      </c>
      <c r="J157" s="35">
        <v>780.7</v>
      </c>
      <c r="K157" s="35">
        <v>631.1</v>
      </c>
      <c r="L157" s="36">
        <v>12.6</v>
      </c>
      <c r="M157" s="34">
        <f t="shared" si="160"/>
        <v>893.6</v>
      </c>
      <c r="N157" s="38">
        <v>893.6</v>
      </c>
      <c r="O157" s="35">
        <v>739.9</v>
      </c>
      <c r="P157" s="36"/>
      <c r="Q157" s="25">
        <f t="shared" si="145"/>
        <v>904.2</v>
      </c>
      <c r="R157" s="35">
        <v>904.2</v>
      </c>
      <c r="S157" s="35">
        <v>750.3</v>
      </c>
      <c r="T157" s="36"/>
      <c r="U157" s="25">
        <f t="shared" si="161"/>
        <v>904.2</v>
      </c>
      <c r="V157" s="35">
        <v>904.2</v>
      </c>
      <c r="W157" s="35">
        <v>750.3</v>
      </c>
      <c r="X157" s="36"/>
    </row>
    <row r="158" spans="1:59" ht="18.75" customHeight="1" x14ac:dyDescent="0.2">
      <c r="A158" s="380"/>
      <c r="B158" s="364"/>
      <c r="C158" s="367"/>
      <c r="D158" s="369"/>
      <c r="E158" s="384"/>
      <c r="F158" s="378"/>
      <c r="G158" s="378"/>
      <c r="H158" s="39" t="s">
        <v>32</v>
      </c>
      <c r="I158" s="40">
        <f>J158+L158</f>
        <v>0.7</v>
      </c>
      <c r="J158" s="41">
        <v>0.7</v>
      </c>
      <c r="K158" s="41"/>
      <c r="L158" s="42"/>
      <c r="M158" s="40"/>
      <c r="N158" s="45"/>
      <c r="O158" s="41"/>
      <c r="P158" s="42"/>
      <c r="Q158" s="25"/>
      <c r="R158" s="41"/>
      <c r="S158" s="41"/>
      <c r="T158" s="42"/>
      <c r="U158" s="25"/>
      <c r="V158" s="41"/>
      <c r="W158" s="41"/>
      <c r="X158" s="42"/>
    </row>
    <row r="159" spans="1:59" s="46" customFormat="1" ht="21" customHeight="1" x14ac:dyDescent="0.2">
      <c r="A159" s="380"/>
      <c r="B159" s="364"/>
      <c r="C159" s="367"/>
      <c r="D159" s="369"/>
      <c r="E159" s="384"/>
      <c r="F159" s="378"/>
      <c r="G159" s="378"/>
      <c r="H159" s="39" t="s">
        <v>33</v>
      </c>
      <c r="I159" s="40">
        <f t="shared" si="133"/>
        <v>0</v>
      </c>
      <c r="J159" s="41"/>
      <c r="K159" s="41"/>
      <c r="L159" s="42"/>
      <c r="M159" s="40">
        <f t="shared" si="160"/>
        <v>29.8</v>
      </c>
      <c r="N159" s="41">
        <f>1.5+28.3</f>
        <v>29.8</v>
      </c>
      <c r="O159" s="41">
        <f>1.5+27.9</f>
        <v>29.4</v>
      </c>
      <c r="P159" s="42"/>
      <c r="Q159" s="25">
        <f t="shared" si="145"/>
        <v>0</v>
      </c>
      <c r="R159" s="41"/>
      <c r="S159" s="41"/>
      <c r="T159" s="42"/>
      <c r="U159" s="25">
        <f t="shared" si="161"/>
        <v>0</v>
      </c>
      <c r="V159" s="41"/>
      <c r="W159" s="41"/>
      <c r="X159" s="42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</row>
    <row r="160" spans="1:59" ht="21" customHeight="1" x14ac:dyDescent="0.2">
      <c r="A160" s="380"/>
      <c r="B160" s="364"/>
      <c r="C160" s="367"/>
      <c r="D160" s="369"/>
      <c r="E160" s="384"/>
      <c r="F160" s="378"/>
      <c r="G160" s="378"/>
      <c r="H160" s="274" t="s">
        <v>34</v>
      </c>
      <c r="I160" s="40">
        <f>J160+L160</f>
        <v>81</v>
      </c>
      <c r="J160" s="41">
        <v>81</v>
      </c>
      <c r="K160" s="41">
        <v>16.899999999999999</v>
      </c>
      <c r="L160" s="42"/>
      <c r="M160" s="40">
        <f t="shared" si="160"/>
        <v>105.4</v>
      </c>
      <c r="N160" s="45">
        <v>105.4</v>
      </c>
      <c r="O160" s="41">
        <v>17.8</v>
      </c>
      <c r="P160" s="42"/>
      <c r="Q160" s="25">
        <f t="shared" si="145"/>
        <v>105.4</v>
      </c>
      <c r="R160" s="41">
        <v>105.4</v>
      </c>
      <c r="S160" s="41">
        <v>17.8</v>
      </c>
      <c r="T160" s="42"/>
      <c r="U160" s="25">
        <f t="shared" si="161"/>
        <v>105.4</v>
      </c>
      <c r="V160" s="41">
        <v>105.4</v>
      </c>
      <c r="W160" s="41">
        <v>17.8</v>
      </c>
      <c r="X160" s="42"/>
    </row>
    <row r="161" spans="1:24" ht="26.45" customHeight="1" thickBot="1" x14ac:dyDescent="0.25">
      <c r="A161" s="380"/>
      <c r="B161" s="364"/>
      <c r="C161" s="367"/>
      <c r="D161" s="369"/>
      <c r="E161" s="384"/>
      <c r="F161" s="379"/>
      <c r="G161" s="379"/>
      <c r="H161" s="303" t="s">
        <v>223</v>
      </c>
      <c r="I161" s="40">
        <f>J161+L161</f>
        <v>0</v>
      </c>
      <c r="J161" s="41"/>
      <c r="K161" s="41"/>
      <c r="L161" s="42"/>
      <c r="M161" s="40">
        <f t="shared" si="160"/>
        <v>0.5</v>
      </c>
      <c r="N161" s="41">
        <f>0.1+0.4</f>
        <v>0.5</v>
      </c>
      <c r="O161" s="41">
        <f>0.1+0.4</f>
        <v>0.5</v>
      </c>
      <c r="P161" s="42"/>
      <c r="Q161" s="40">
        <f t="shared" si="145"/>
        <v>0</v>
      </c>
      <c r="R161" s="41"/>
      <c r="S161" s="41"/>
      <c r="T161" s="42"/>
      <c r="U161" s="40">
        <f t="shared" si="161"/>
        <v>0</v>
      </c>
      <c r="V161" s="41"/>
      <c r="W161" s="41"/>
      <c r="X161" s="42"/>
    </row>
    <row r="162" spans="1:24" ht="19.5" customHeight="1" thickBot="1" x14ac:dyDescent="0.25">
      <c r="A162" s="381"/>
      <c r="B162" s="364"/>
      <c r="C162" s="367"/>
      <c r="D162" s="370"/>
      <c r="E162" s="384"/>
      <c r="F162" s="385" t="s">
        <v>35</v>
      </c>
      <c r="G162" s="386"/>
      <c r="H162" s="386"/>
      <c r="I162" s="48">
        <f t="shared" si="133"/>
        <v>1247.8</v>
      </c>
      <c r="J162" s="49">
        <f>SUM(J156:J161)</f>
        <v>1235.2</v>
      </c>
      <c r="K162" s="49">
        <f>SUM(K156:K161)</f>
        <v>1004.9</v>
      </c>
      <c r="L162" s="50">
        <f>SUM(L156:L161)</f>
        <v>12.6</v>
      </c>
      <c r="M162" s="48">
        <f t="shared" si="160"/>
        <v>1484.8</v>
      </c>
      <c r="N162" s="49">
        <f t="shared" ref="N162:P162" si="162">SUM(N156:N161)</f>
        <v>1484.8</v>
      </c>
      <c r="O162" s="49">
        <f t="shared" si="162"/>
        <v>1225.2</v>
      </c>
      <c r="P162" s="50">
        <f t="shared" si="162"/>
        <v>0</v>
      </c>
      <c r="Q162" s="48">
        <f t="shared" si="145"/>
        <v>1465.1000000000001</v>
      </c>
      <c r="R162" s="49">
        <f t="shared" ref="R162:T162" si="163">SUM(R156:R161)</f>
        <v>1465.1000000000001</v>
      </c>
      <c r="S162" s="49">
        <f t="shared" si="163"/>
        <v>1207.7</v>
      </c>
      <c r="T162" s="50">
        <f t="shared" si="163"/>
        <v>0</v>
      </c>
      <c r="U162" s="48">
        <f t="shared" si="161"/>
        <v>1465.1000000000001</v>
      </c>
      <c r="V162" s="49">
        <f t="shared" ref="V162:X162" si="164">SUM(V156:V161)</f>
        <v>1465.1000000000001</v>
      </c>
      <c r="W162" s="49">
        <f t="shared" si="164"/>
        <v>1207.7</v>
      </c>
      <c r="X162" s="50">
        <f t="shared" si="164"/>
        <v>0</v>
      </c>
    </row>
    <row r="163" spans="1:24" ht="18" customHeight="1" x14ac:dyDescent="0.2">
      <c r="A163" s="388">
        <v>1</v>
      </c>
      <c r="B163" s="364">
        <v>1</v>
      </c>
      <c r="C163" s="367">
        <v>20</v>
      </c>
      <c r="D163" s="382" t="s">
        <v>93</v>
      </c>
      <c r="E163" s="384" t="s">
        <v>94</v>
      </c>
      <c r="F163" s="378" t="s">
        <v>95</v>
      </c>
      <c r="G163" s="378" t="s">
        <v>96</v>
      </c>
      <c r="H163" s="24" t="s">
        <v>28</v>
      </c>
      <c r="I163" s="25">
        <f>J163+L163</f>
        <v>358.2</v>
      </c>
      <c r="J163" s="26">
        <v>358.2</v>
      </c>
      <c r="K163" s="26">
        <f>331.3+9.3</f>
        <v>340.6</v>
      </c>
      <c r="L163" s="27"/>
      <c r="M163" s="25">
        <f t="shared" ref="M163" si="165">N163+P163</f>
        <v>450.2</v>
      </c>
      <c r="N163" s="26">
        <v>450.2</v>
      </c>
      <c r="O163" s="26">
        <v>431.3</v>
      </c>
      <c r="P163" s="27"/>
      <c r="Q163" s="25">
        <f t="shared" si="145"/>
        <v>450.2</v>
      </c>
      <c r="R163" s="26">
        <v>450.2</v>
      </c>
      <c r="S163" s="26">
        <v>432.7</v>
      </c>
      <c r="T163" s="27"/>
      <c r="U163" s="25">
        <f t="shared" si="161"/>
        <v>450.2</v>
      </c>
      <c r="V163" s="26">
        <v>450.2</v>
      </c>
      <c r="W163" s="26">
        <v>432.7</v>
      </c>
      <c r="X163" s="27"/>
    </row>
    <row r="164" spans="1:24" ht="26.25" customHeight="1" x14ac:dyDescent="0.2">
      <c r="A164" s="380"/>
      <c r="B164" s="364"/>
      <c r="C164" s="367"/>
      <c r="D164" s="369"/>
      <c r="E164" s="384"/>
      <c r="F164" s="378"/>
      <c r="G164" s="378"/>
      <c r="H164" s="64" t="s">
        <v>29</v>
      </c>
      <c r="I164" s="25">
        <v>2.2999999999999998</v>
      </c>
      <c r="J164" s="26">
        <v>2.2999999999999998</v>
      </c>
      <c r="K164" s="26"/>
      <c r="L164" s="27"/>
      <c r="M164" s="25"/>
      <c r="N164" s="26"/>
      <c r="O164" s="26"/>
      <c r="P164" s="27"/>
      <c r="Q164" s="25"/>
      <c r="R164" s="26"/>
      <c r="S164" s="26"/>
      <c r="T164" s="27"/>
      <c r="U164" s="25"/>
      <c r="V164" s="26"/>
      <c r="W164" s="26"/>
      <c r="X164" s="27"/>
    </row>
    <row r="165" spans="1:24" ht="26.25" customHeight="1" x14ac:dyDescent="0.2">
      <c r="A165" s="380"/>
      <c r="B165" s="364"/>
      <c r="C165" s="367"/>
      <c r="D165" s="369"/>
      <c r="E165" s="384"/>
      <c r="F165" s="378"/>
      <c r="G165" s="378"/>
      <c r="H165" s="64" t="s">
        <v>33</v>
      </c>
      <c r="I165" s="25">
        <f>J165+L165</f>
        <v>1.7</v>
      </c>
      <c r="J165" s="26">
        <v>1.7</v>
      </c>
      <c r="K165" s="26"/>
      <c r="L165" s="27"/>
      <c r="M165" s="25">
        <f>N165+P165</f>
        <v>1.5</v>
      </c>
      <c r="N165" s="26">
        <v>1.5</v>
      </c>
      <c r="O165" s="26">
        <v>1.5</v>
      </c>
      <c r="P165" s="27"/>
      <c r="Q165" s="25">
        <f t="shared" ref="Q165:Q169" si="166">R165+T165</f>
        <v>0</v>
      </c>
      <c r="R165" s="26"/>
      <c r="S165" s="26"/>
      <c r="T165" s="27"/>
      <c r="U165" s="25">
        <f t="shared" ref="U165:U169" si="167">V165+X165</f>
        <v>0</v>
      </c>
      <c r="V165" s="26"/>
      <c r="W165" s="26"/>
      <c r="X165" s="27"/>
    </row>
    <row r="166" spans="1:24" ht="26.25" customHeight="1" x14ac:dyDescent="0.2">
      <c r="A166" s="380"/>
      <c r="B166" s="364"/>
      <c r="C166" s="367"/>
      <c r="D166" s="369"/>
      <c r="E166" s="384"/>
      <c r="F166" s="378"/>
      <c r="G166" s="378"/>
      <c r="H166" s="64" t="s">
        <v>31</v>
      </c>
      <c r="I166" s="25">
        <f>J166+L166</f>
        <v>1.2</v>
      </c>
      <c r="J166" s="26">
        <v>1.2</v>
      </c>
      <c r="K166" s="26">
        <v>1.2</v>
      </c>
      <c r="L166" s="27"/>
      <c r="M166" s="25"/>
      <c r="N166" s="26"/>
      <c r="O166" s="26"/>
      <c r="P166" s="27"/>
      <c r="Q166" s="25">
        <f t="shared" si="166"/>
        <v>0</v>
      </c>
      <c r="R166" s="26"/>
      <c r="S166" s="26"/>
      <c r="T166" s="27"/>
      <c r="U166" s="25">
        <f t="shared" si="167"/>
        <v>0</v>
      </c>
      <c r="V166" s="26"/>
      <c r="W166" s="26"/>
      <c r="X166" s="27"/>
    </row>
    <row r="167" spans="1:24" ht="11.25" x14ac:dyDescent="0.2">
      <c r="A167" s="380"/>
      <c r="B167" s="364"/>
      <c r="C167" s="367"/>
      <c r="D167" s="369"/>
      <c r="E167" s="384"/>
      <c r="F167" s="378"/>
      <c r="G167" s="378"/>
      <c r="H167" s="39" t="s">
        <v>30</v>
      </c>
      <c r="I167" s="34">
        <f t="shared" ref="I167:I168" si="168">J167+L167</f>
        <v>527</v>
      </c>
      <c r="J167" s="35">
        <v>523.70000000000005</v>
      </c>
      <c r="K167" s="35">
        <v>401.7</v>
      </c>
      <c r="L167" s="36">
        <v>3.3</v>
      </c>
      <c r="M167" s="34">
        <f t="shared" ref="M167:M181" si="169">N167+P167</f>
        <v>572.9</v>
      </c>
      <c r="N167" s="35">
        <f>565.4+7.5</f>
        <v>572.9</v>
      </c>
      <c r="O167" s="35">
        <v>450</v>
      </c>
      <c r="P167" s="36"/>
      <c r="Q167" s="25">
        <f t="shared" si="166"/>
        <v>587.6</v>
      </c>
      <c r="R167" s="35">
        <v>587.6</v>
      </c>
      <c r="S167" s="35">
        <v>471.9</v>
      </c>
      <c r="T167" s="36"/>
      <c r="U167" s="25">
        <f t="shared" si="167"/>
        <v>587.6</v>
      </c>
      <c r="V167" s="35">
        <v>587.6</v>
      </c>
      <c r="W167" s="35">
        <v>471.9</v>
      </c>
      <c r="X167" s="36"/>
    </row>
    <row r="168" spans="1:24" ht="12" thickBot="1" x14ac:dyDescent="0.25">
      <c r="A168" s="380"/>
      <c r="B168" s="364"/>
      <c r="C168" s="367"/>
      <c r="D168" s="369"/>
      <c r="E168" s="384"/>
      <c r="F168" s="378"/>
      <c r="G168" s="378"/>
      <c r="H168" s="39" t="s">
        <v>34</v>
      </c>
      <c r="I168" s="40">
        <f t="shared" si="168"/>
        <v>35.6</v>
      </c>
      <c r="J168" s="41">
        <v>35.6</v>
      </c>
      <c r="K168" s="41">
        <v>5.9</v>
      </c>
      <c r="L168" s="42"/>
      <c r="M168" s="40">
        <f t="shared" si="169"/>
        <v>52</v>
      </c>
      <c r="N168" s="41">
        <v>52</v>
      </c>
      <c r="O168" s="41">
        <v>8.3000000000000007</v>
      </c>
      <c r="P168" s="42"/>
      <c r="Q168" s="61">
        <f t="shared" si="166"/>
        <v>52</v>
      </c>
      <c r="R168" s="41">
        <v>52</v>
      </c>
      <c r="S168" s="41">
        <v>8.3000000000000007</v>
      </c>
      <c r="T168" s="42"/>
      <c r="U168" s="61">
        <f t="shared" si="167"/>
        <v>52</v>
      </c>
      <c r="V168" s="41">
        <v>52</v>
      </c>
      <c r="W168" s="41">
        <v>8.3000000000000007</v>
      </c>
      <c r="X168" s="42"/>
    </row>
    <row r="169" spans="1:24" ht="24" customHeight="1" thickBot="1" x14ac:dyDescent="0.25">
      <c r="A169" s="381"/>
      <c r="B169" s="364"/>
      <c r="C169" s="367"/>
      <c r="D169" s="370"/>
      <c r="E169" s="384"/>
      <c r="F169" s="385" t="s">
        <v>35</v>
      </c>
      <c r="G169" s="401"/>
      <c r="H169" s="401"/>
      <c r="I169" s="48">
        <f>J169+L169</f>
        <v>926</v>
      </c>
      <c r="J169" s="49">
        <f>SUM(J163:J168)</f>
        <v>922.7</v>
      </c>
      <c r="K169" s="49">
        <f>SUM(K163:K168)</f>
        <v>749.4</v>
      </c>
      <c r="L169" s="50">
        <f>SUM(L163:L168)</f>
        <v>3.3</v>
      </c>
      <c r="M169" s="48">
        <f t="shared" si="169"/>
        <v>1076.5999999999999</v>
      </c>
      <c r="N169" s="49">
        <f>SUM(N163:N168)</f>
        <v>1076.5999999999999</v>
      </c>
      <c r="O169" s="49">
        <f>SUM(O163:O168)</f>
        <v>891.09999999999991</v>
      </c>
      <c r="P169" s="50">
        <f>SUM(P163:P168)</f>
        <v>0</v>
      </c>
      <c r="Q169" s="62">
        <f t="shared" si="166"/>
        <v>1089.8</v>
      </c>
      <c r="R169" s="63">
        <f>R163+R164+R165+R166+R167+R168</f>
        <v>1089.8</v>
      </c>
      <c r="S169" s="49">
        <f>S163+S164+S165+S166+S167+S168</f>
        <v>912.89999999999986</v>
      </c>
      <c r="T169" s="50">
        <v>0</v>
      </c>
      <c r="U169" s="62">
        <f t="shared" si="167"/>
        <v>1089.8</v>
      </c>
      <c r="V169" s="63">
        <f>V163+V164+V165+V166+V167+V168</f>
        <v>1089.8</v>
      </c>
      <c r="W169" s="49">
        <f>W163+W164+W165+W168+W166+W167</f>
        <v>912.9</v>
      </c>
      <c r="X169" s="50">
        <v>0</v>
      </c>
    </row>
    <row r="170" spans="1:24" ht="15.6" customHeight="1" thickBot="1" x14ac:dyDescent="0.25">
      <c r="A170" s="388">
        <v>1</v>
      </c>
      <c r="B170" s="364">
        <v>1</v>
      </c>
      <c r="C170" s="367">
        <v>21</v>
      </c>
      <c r="D170" s="421" t="s">
        <v>97</v>
      </c>
      <c r="E170" s="424">
        <v>6</v>
      </c>
      <c r="F170" s="425" t="s">
        <v>79</v>
      </c>
      <c r="G170" s="426" t="s">
        <v>98</v>
      </c>
      <c r="H170" s="290" t="s">
        <v>30</v>
      </c>
      <c r="I170" s="25">
        <f>J170+L170</f>
        <v>900.9</v>
      </c>
      <c r="J170" s="26">
        <v>900.9</v>
      </c>
      <c r="K170" s="65">
        <v>0</v>
      </c>
      <c r="L170" s="27">
        <v>0</v>
      </c>
      <c r="M170" s="25">
        <f t="shared" si="169"/>
        <v>0</v>
      </c>
      <c r="N170" s="66"/>
      <c r="O170" s="66">
        <v>0</v>
      </c>
      <c r="P170" s="27">
        <v>0</v>
      </c>
      <c r="Q170" s="25">
        <v>2080</v>
      </c>
      <c r="R170" s="26">
        <v>2080</v>
      </c>
      <c r="S170" s="26">
        <v>0</v>
      </c>
      <c r="T170" s="27">
        <v>0</v>
      </c>
      <c r="U170" s="25">
        <v>2080</v>
      </c>
      <c r="V170" s="26">
        <v>2080</v>
      </c>
      <c r="W170" s="26">
        <v>0</v>
      </c>
      <c r="X170" s="27">
        <v>0</v>
      </c>
    </row>
    <row r="171" spans="1:24" ht="22.5" customHeight="1" thickBot="1" x14ac:dyDescent="0.25">
      <c r="A171" s="380"/>
      <c r="B171" s="364"/>
      <c r="C171" s="367"/>
      <c r="D171" s="422"/>
      <c r="E171" s="424"/>
      <c r="F171" s="425"/>
      <c r="G171" s="426"/>
      <c r="H171" s="291" t="s">
        <v>99</v>
      </c>
      <c r="I171" s="68">
        <f t="shared" ref="I171:I172" si="170">J171+L171</f>
        <v>220</v>
      </c>
      <c r="J171" s="69">
        <v>220</v>
      </c>
      <c r="K171" s="69"/>
      <c r="L171" s="42"/>
      <c r="M171" s="25">
        <f t="shared" si="169"/>
        <v>0</v>
      </c>
      <c r="N171" s="45"/>
      <c r="O171" s="45"/>
      <c r="P171" s="42"/>
      <c r="Q171" s="40"/>
      <c r="R171" s="70"/>
      <c r="S171" s="35"/>
      <c r="T171" s="36"/>
      <c r="U171" s="40"/>
      <c r="V171" s="70"/>
      <c r="W171" s="35"/>
      <c r="X171" s="36"/>
    </row>
    <row r="172" spans="1:24" ht="14.45" customHeight="1" thickBot="1" x14ac:dyDescent="0.25">
      <c r="A172" s="380"/>
      <c r="B172" s="364"/>
      <c r="C172" s="367"/>
      <c r="D172" s="422"/>
      <c r="E172" s="424"/>
      <c r="F172" s="425"/>
      <c r="G172" s="426"/>
      <c r="H172" s="138" t="s">
        <v>32</v>
      </c>
      <c r="I172" s="113">
        <f t="shared" si="170"/>
        <v>242</v>
      </c>
      <c r="J172" s="52">
        <v>242</v>
      </c>
      <c r="K172" s="52"/>
      <c r="L172" s="278"/>
      <c r="M172" s="34">
        <f t="shared" si="169"/>
        <v>2080</v>
      </c>
      <c r="N172" s="38">
        <v>2080</v>
      </c>
      <c r="O172" s="38"/>
      <c r="P172" s="278"/>
      <c r="Q172" s="34"/>
      <c r="R172" s="277"/>
      <c r="S172" s="277"/>
      <c r="T172" s="278"/>
      <c r="U172" s="40"/>
      <c r="V172" s="41"/>
      <c r="W172" s="41"/>
      <c r="X172" s="42"/>
    </row>
    <row r="173" spans="1:24" ht="14.45" customHeight="1" thickBot="1" x14ac:dyDescent="0.25">
      <c r="A173" s="380"/>
      <c r="B173" s="364"/>
      <c r="C173" s="367"/>
      <c r="D173" s="422"/>
      <c r="E173" s="424"/>
      <c r="F173" s="425"/>
      <c r="G173" s="426"/>
      <c r="H173" s="105" t="s">
        <v>28</v>
      </c>
      <c r="I173" s="106">
        <f>J173+L173</f>
        <v>177.60000000000002</v>
      </c>
      <c r="J173" s="26">
        <f>64.2+113.4</f>
        <v>177.60000000000002</v>
      </c>
      <c r="K173" s="26"/>
      <c r="L173" s="27"/>
      <c r="M173" s="25">
        <f t="shared" si="169"/>
        <v>456.1</v>
      </c>
      <c r="N173" s="66">
        <v>456.1</v>
      </c>
      <c r="O173" s="66"/>
      <c r="P173" s="27"/>
      <c r="Q173" s="25">
        <f>R173+T173</f>
        <v>456.1</v>
      </c>
      <c r="R173" s="26">
        <v>456.1</v>
      </c>
      <c r="S173" s="26"/>
      <c r="T173" s="27"/>
      <c r="U173" s="40">
        <f>V173+X173</f>
        <v>456.1</v>
      </c>
      <c r="V173" s="41">
        <v>456.1</v>
      </c>
      <c r="W173" s="41"/>
      <c r="X173" s="42"/>
    </row>
    <row r="174" spans="1:24" ht="22.15" customHeight="1" thickBot="1" x14ac:dyDescent="0.25">
      <c r="A174" s="380"/>
      <c r="B174" s="364"/>
      <c r="C174" s="367"/>
      <c r="D174" s="422"/>
      <c r="E174" s="424"/>
      <c r="F174" s="425"/>
      <c r="G174" s="426"/>
      <c r="H174" s="268" t="s">
        <v>223</v>
      </c>
      <c r="I174" s="106">
        <f>J174+L174</f>
        <v>0</v>
      </c>
      <c r="J174" s="26"/>
      <c r="K174" s="26"/>
      <c r="L174" s="27"/>
      <c r="M174" s="25">
        <f t="shared" ref="M174" si="171">N174+P174</f>
        <v>0.4</v>
      </c>
      <c r="N174" s="66">
        <f>0.1+0.3</f>
        <v>0.4</v>
      </c>
      <c r="O174" s="66"/>
      <c r="P174" s="27"/>
      <c r="Q174" s="25">
        <f>R174+T174</f>
        <v>0</v>
      </c>
      <c r="R174" s="26"/>
      <c r="S174" s="26"/>
      <c r="T174" s="27"/>
      <c r="U174" s="40">
        <f>V174+X174</f>
        <v>0</v>
      </c>
      <c r="V174" s="41"/>
      <c r="W174" s="41"/>
      <c r="X174" s="42"/>
    </row>
    <row r="175" spans="1:24" ht="16.899999999999999" customHeight="1" thickBot="1" x14ac:dyDescent="0.25">
      <c r="A175" s="381"/>
      <c r="B175" s="364"/>
      <c r="C175" s="367"/>
      <c r="D175" s="423"/>
      <c r="E175" s="424"/>
      <c r="F175" s="386" t="s">
        <v>35</v>
      </c>
      <c r="G175" s="407"/>
      <c r="H175" s="407"/>
      <c r="I175" s="48">
        <f t="shared" ref="I175:I181" si="172">J175+L175</f>
        <v>1540.5</v>
      </c>
      <c r="J175" s="49">
        <f>SUM(J170:J174)</f>
        <v>1540.5</v>
      </c>
      <c r="K175" s="49">
        <v>0</v>
      </c>
      <c r="L175" s="50">
        <v>0</v>
      </c>
      <c r="M175" s="48">
        <f t="shared" si="169"/>
        <v>2536.5</v>
      </c>
      <c r="N175" s="49">
        <f>N170+N172+N173+N174</f>
        <v>2536.5</v>
      </c>
      <c r="O175" s="49">
        <v>0</v>
      </c>
      <c r="P175" s="50">
        <v>0</v>
      </c>
      <c r="Q175" s="48">
        <f>R175+T175</f>
        <v>2536.1</v>
      </c>
      <c r="R175" s="49">
        <f>R170+R171+R172+R173+R174</f>
        <v>2536.1</v>
      </c>
      <c r="S175" s="49">
        <v>0</v>
      </c>
      <c r="T175" s="50">
        <v>0</v>
      </c>
      <c r="U175" s="48">
        <f>V175+X175</f>
        <v>2536.1</v>
      </c>
      <c r="V175" s="49">
        <f>V170+V171+V172+V173+V174</f>
        <v>2536.1</v>
      </c>
      <c r="W175" s="49">
        <v>0</v>
      </c>
      <c r="X175" s="50">
        <v>0</v>
      </c>
    </row>
    <row r="176" spans="1:24" ht="18.600000000000001" customHeight="1" x14ac:dyDescent="0.2">
      <c r="A176" s="380">
        <v>1</v>
      </c>
      <c r="B176" s="398">
        <v>1</v>
      </c>
      <c r="C176" s="409">
        <v>22</v>
      </c>
      <c r="D176" s="395" t="s">
        <v>100</v>
      </c>
      <c r="E176" s="412">
        <v>6</v>
      </c>
      <c r="F176" s="415" t="s">
        <v>101</v>
      </c>
      <c r="G176" s="418" t="s">
        <v>102</v>
      </c>
      <c r="H176" s="39" t="s">
        <v>33</v>
      </c>
      <c r="I176" s="40"/>
      <c r="J176" s="41">
        <v>0</v>
      </c>
      <c r="K176" s="41"/>
      <c r="L176" s="42"/>
      <c r="M176" s="40">
        <f t="shared" si="169"/>
        <v>49.3</v>
      </c>
      <c r="N176" s="41">
        <v>49.3</v>
      </c>
      <c r="O176" s="41"/>
      <c r="P176" s="42"/>
      <c r="Q176" s="40">
        <v>0</v>
      </c>
      <c r="R176" s="41"/>
      <c r="S176" s="41"/>
      <c r="T176" s="42"/>
      <c r="U176" s="40">
        <v>0</v>
      </c>
      <c r="V176" s="41"/>
      <c r="W176" s="41"/>
      <c r="X176" s="42"/>
    </row>
    <row r="177" spans="1:59" ht="18.600000000000001" customHeight="1" x14ac:dyDescent="0.2">
      <c r="A177" s="380"/>
      <c r="B177" s="408"/>
      <c r="C177" s="410"/>
      <c r="D177" s="396"/>
      <c r="E177" s="413"/>
      <c r="F177" s="416"/>
      <c r="G177" s="419"/>
      <c r="H177" s="39" t="s">
        <v>30</v>
      </c>
      <c r="I177" s="68"/>
      <c r="J177" s="69">
        <v>0</v>
      </c>
      <c r="K177" s="41"/>
      <c r="L177" s="42"/>
      <c r="M177" s="40"/>
      <c r="N177" s="41"/>
      <c r="O177" s="41"/>
      <c r="P177" s="42"/>
      <c r="Q177" s="40"/>
      <c r="R177" s="41"/>
      <c r="S177" s="41"/>
      <c r="T177" s="42"/>
      <c r="U177" s="40"/>
      <c r="V177" s="41"/>
      <c r="W177" s="41"/>
      <c r="X177" s="42"/>
    </row>
    <row r="178" spans="1:59" ht="18.600000000000001" customHeight="1" thickBot="1" x14ac:dyDescent="0.25">
      <c r="A178" s="380"/>
      <c r="B178" s="408"/>
      <c r="C178" s="410"/>
      <c r="D178" s="396"/>
      <c r="E178" s="413"/>
      <c r="F178" s="417"/>
      <c r="G178" s="420"/>
      <c r="H178" s="39" t="s">
        <v>28</v>
      </c>
      <c r="I178" s="40"/>
      <c r="J178" s="41">
        <v>0</v>
      </c>
      <c r="K178" s="41"/>
      <c r="L178" s="42"/>
      <c r="M178" s="40">
        <v>123.1</v>
      </c>
      <c r="N178" s="41">
        <v>123.1</v>
      </c>
      <c r="O178" s="41"/>
      <c r="P178" s="42"/>
      <c r="Q178" s="40">
        <f>R178+T178</f>
        <v>123.1</v>
      </c>
      <c r="R178" s="41">
        <v>123.1</v>
      </c>
      <c r="S178" s="41"/>
      <c r="T178" s="42"/>
      <c r="U178" s="40">
        <f>V178+X178</f>
        <v>123.1</v>
      </c>
      <c r="V178" s="41">
        <v>123.1</v>
      </c>
      <c r="W178" s="41"/>
      <c r="X178" s="42"/>
    </row>
    <row r="179" spans="1:59" ht="18.600000000000001" customHeight="1" thickBot="1" x14ac:dyDescent="0.25">
      <c r="A179" s="381"/>
      <c r="B179" s="363"/>
      <c r="C179" s="411"/>
      <c r="D179" s="397"/>
      <c r="E179" s="414"/>
      <c r="F179" s="385" t="s">
        <v>35</v>
      </c>
      <c r="G179" s="386"/>
      <c r="H179" s="386"/>
      <c r="I179" s="48">
        <f t="shared" si="172"/>
        <v>0</v>
      </c>
      <c r="J179" s="49">
        <f>SUM(J176:J178)</f>
        <v>0</v>
      </c>
      <c r="K179" s="49">
        <f t="shared" ref="K179:L179" si="173">SUM(K176:K178)</f>
        <v>0</v>
      </c>
      <c r="L179" s="49">
        <f t="shared" si="173"/>
        <v>0</v>
      </c>
      <c r="M179" s="48">
        <f t="shared" si="169"/>
        <v>172.39999999999998</v>
      </c>
      <c r="N179" s="49">
        <f>SUM(N176:N178)</f>
        <v>172.39999999999998</v>
      </c>
      <c r="O179" s="49">
        <f t="shared" ref="O179:P179" si="174">SUM(O176:O178)</f>
        <v>0</v>
      </c>
      <c r="P179" s="49">
        <f t="shared" si="174"/>
        <v>0</v>
      </c>
      <c r="Q179" s="48">
        <f>R179+T179</f>
        <v>123.1</v>
      </c>
      <c r="R179" s="49">
        <f>R176+R177+R178</f>
        <v>123.1</v>
      </c>
      <c r="S179" s="49">
        <v>0</v>
      </c>
      <c r="T179" s="49">
        <v>0</v>
      </c>
      <c r="U179" s="48">
        <f>V179+X179</f>
        <v>123.1</v>
      </c>
      <c r="V179" s="49">
        <f>V176+V177+V178</f>
        <v>123.1</v>
      </c>
      <c r="W179" s="49">
        <v>0</v>
      </c>
      <c r="X179" s="50">
        <v>0</v>
      </c>
    </row>
    <row r="180" spans="1:59" ht="33.75" customHeight="1" thickBot="1" x14ac:dyDescent="0.25">
      <c r="A180" s="400">
        <v>1</v>
      </c>
      <c r="B180" s="364">
        <v>1</v>
      </c>
      <c r="C180" s="392">
        <v>23</v>
      </c>
      <c r="D180" s="382" t="s">
        <v>103</v>
      </c>
      <c r="E180" s="402" t="s">
        <v>104</v>
      </c>
      <c r="F180" s="75" t="s">
        <v>105</v>
      </c>
      <c r="G180" s="75" t="s">
        <v>106</v>
      </c>
      <c r="H180" s="76" t="s">
        <v>30</v>
      </c>
      <c r="I180" s="77">
        <f t="shared" si="172"/>
        <v>8</v>
      </c>
      <c r="J180" s="78">
        <v>8</v>
      </c>
      <c r="K180" s="78"/>
      <c r="L180" s="79"/>
      <c r="M180" s="77">
        <f t="shared" si="169"/>
        <v>9</v>
      </c>
      <c r="N180" s="78">
        <v>9</v>
      </c>
      <c r="O180" s="78"/>
      <c r="P180" s="79"/>
      <c r="Q180" s="77">
        <v>9</v>
      </c>
      <c r="R180" s="78">
        <v>9</v>
      </c>
      <c r="S180" s="78"/>
      <c r="T180" s="79"/>
      <c r="U180" s="77">
        <v>9</v>
      </c>
      <c r="V180" s="78">
        <v>9</v>
      </c>
      <c r="W180" s="78"/>
      <c r="X180" s="79"/>
    </row>
    <row r="181" spans="1:59" ht="29.25" customHeight="1" thickBot="1" x14ac:dyDescent="0.25">
      <c r="A181" s="400"/>
      <c r="B181" s="398"/>
      <c r="C181" s="378"/>
      <c r="D181" s="370"/>
      <c r="E181" s="403"/>
      <c r="F181" s="404" t="s">
        <v>107</v>
      </c>
      <c r="G181" s="405"/>
      <c r="H181" s="406"/>
      <c r="I181" s="54">
        <f t="shared" si="172"/>
        <v>8</v>
      </c>
      <c r="J181" s="80">
        <f>J180</f>
        <v>8</v>
      </c>
      <c r="K181" s="80"/>
      <c r="L181" s="81"/>
      <c r="M181" s="54">
        <f t="shared" si="169"/>
        <v>9</v>
      </c>
      <c r="N181" s="80">
        <f>N180</f>
        <v>9</v>
      </c>
      <c r="O181" s="80"/>
      <c r="P181" s="81"/>
      <c r="Q181" s="54">
        <v>9</v>
      </c>
      <c r="R181" s="80">
        <v>9</v>
      </c>
      <c r="S181" s="80"/>
      <c r="T181" s="81"/>
      <c r="U181" s="54">
        <v>9</v>
      </c>
      <c r="V181" s="80">
        <v>9</v>
      </c>
      <c r="W181" s="80"/>
      <c r="X181" s="81"/>
    </row>
    <row r="182" spans="1:59" ht="20.25" customHeight="1" x14ac:dyDescent="0.2">
      <c r="A182" s="388">
        <v>1</v>
      </c>
      <c r="B182" s="398">
        <v>1</v>
      </c>
      <c r="C182" s="392">
        <v>24</v>
      </c>
      <c r="D182" s="395" t="s">
        <v>108</v>
      </c>
      <c r="E182" s="432" t="s">
        <v>104</v>
      </c>
      <c r="F182" s="434" t="s">
        <v>109</v>
      </c>
      <c r="G182" s="366" t="s">
        <v>110</v>
      </c>
      <c r="H182" s="82" t="s">
        <v>30</v>
      </c>
      <c r="I182" s="83">
        <f>J182+L182</f>
        <v>13.5</v>
      </c>
      <c r="J182" s="65">
        <v>5.0999999999999996</v>
      </c>
      <c r="K182" s="65"/>
      <c r="L182" s="84">
        <v>8.4</v>
      </c>
      <c r="M182" s="83"/>
      <c r="N182" s="65"/>
      <c r="O182" s="65"/>
      <c r="P182" s="84"/>
      <c r="Q182" s="83"/>
      <c r="R182" s="65"/>
      <c r="S182" s="65"/>
      <c r="T182" s="84"/>
      <c r="U182" s="83"/>
      <c r="V182" s="65"/>
      <c r="W182" s="65"/>
      <c r="X182" s="84"/>
    </row>
    <row r="183" spans="1:59" ht="18" customHeight="1" x14ac:dyDescent="0.2">
      <c r="A183" s="380"/>
      <c r="B183" s="408"/>
      <c r="C183" s="378"/>
      <c r="D183" s="396"/>
      <c r="E183" s="433"/>
      <c r="F183" s="435"/>
      <c r="G183" s="367"/>
      <c r="H183" s="71" t="s">
        <v>33</v>
      </c>
      <c r="I183" s="72"/>
      <c r="J183" s="52"/>
      <c r="K183" s="52"/>
      <c r="L183" s="57"/>
      <c r="M183" s="72"/>
      <c r="N183" s="52"/>
      <c r="O183" s="52"/>
      <c r="P183" s="57"/>
      <c r="Q183" s="72"/>
      <c r="R183" s="52"/>
      <c r="S183" s="52"/>
      <c r="T183" s="57"/>
      <c r="U183" s="72"/>
      <c r="V183" s="52"/>
      <c r="W183" s="52"/>
      <c r="X183" s="57"/>
    </row>
    <row r="184" spans="1:59" s="46" customFormat="1" ht="18.75" customHeight="1" x14ac:dyDescent="0.2">
      <c r="A184" s="380"/>
      <c r="B184" s="408"/>
      <c r="C184" s="378"/>
      <c r="D184" s="396"/>
      <c r="E184" s="433"/>
      <c r="F184" s="435"/>
      <c r="G184" s="367"/>
      <c r="H184" s="71" t="s">
        <v>111</v>
      </c>
      <c r="I184" s="34">
        <f>J184+L184</f>
        <v>12.2</v>
      </c>
      <c r="J184" s="35">
        <v>12.2</v>
      </c>
      <c r="K184" s="35"/>
      <c r="L184" s="57"/>
      <c r="M184" s="72">
        <f>N184+P184</f>
        <v>4.7</v>
      </c>
      <c r="N184" s="52">
        <v>4.7</v>
      </c>
      <c r="O184" s="52"/>
      <c r="P184" s="57"/>
      <c r="Q184" s="72"/>
      <c r="R184" s="52"/>
      <c r="S184" s="52"/>
      <c r="T184" s="57"/>
      <c r="U184" s="72"/>
      <c r="V184" s="52"/>
      <c r="W184" s="52"/>
      <c r="X184" s="57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</row>
    <row r="185" spans="1:59" ht="21" customHeight="1" thickBot="1" x14ac:dyDescent="0.25">
      <c r="A185" s="380"/>
      <c r="B185" s="408"/>
      <c r="C185" s="378"/>
      <c r="D185" s="396"/>
      <c r="E185" s="433"/>
      <c r="F185" s="436"/>
      <c r="G185" s="392"/>
      <c r="H185" s="67" t="s">
        <v>112</v>
      </c>
      <c r="I185" s="40">
        <f>J185+L185</f>
        <v>1.2</v>
      </c>
      <c r="J185" s="41">
        <v>1.2</v>
      </c>
      <c r="K185" s="41"/>
      <c r="L185" s="85"/>
      <c r="M185" s="68">
        <f>N185+P185</f>
        <v>0.4</v>
      </c>
      <c r="N185" s="69">
        <v>0.4</v>
      </c>
      <c r="O185" s="69">
        <v>0</v>
      </c>
      <c r="P185" s="85"/>
      <c r="Q185" s="68">
        <v>0</v>
      </c>
      <c r="R185" s="69">
        <v>0</v>
      </c>
      <c r="S185" s="69">
        <v>0</v>
      </c>
      <c r="T185" s="85"/>
      <c r="U185" s="68">
        <v>0</v>
      </c>
      <c r="V185" s="69">
        <v>0</v>
      </c>
      <c r="W185" s="69">
        <v>0</v>
      </c>
      <c r="X185" s="85"/>
    </row>
    <row r="186" spans="1:59" ht="24" customHeight="1" thickBot="1" x14ac:dyDescent="0.25">
      <c r="A186" s="381"/>
      <c r="B186" s="363"/>
      <c r="C186" s="366"/>
      <c r="D186" s="397"/>
      <c r="E186" s="372"/>
      <c r="F186" s="427" t="s">
        <v>107</v>
      </c>
      <c r="G186" s="428"/>
      <c r="H186" s="428"/>
      <c r="I186" s="54">
        <f t="shared" ref="I186" si="175">I182+I184+I183+I185</f>
        <v>26.9</v>
      </c>
      <c r="J186" s="86">
        <f>J182+J184+J183+J185</f>
        <v>18.499999999999996</v>
      </c>
      <c r="K186" s="80">
        <f t="shared" ref="K186:L186" si="176">K182+K184+K183+K185</f>
        <v>0</v>
      </c>
      <c r="L186" s="81">
        <f t="shared" si="176"/>
        <v>8.4</v>
      </c>
      <c r="M186" s="54">
        <f>M182+M183+M184+M185</f>
        <v>5.1000000000000005</v>
      </c>
      <c r="N186" s="80">
        <f>N182+N184+N183+N185</f>
        <v>5.1000000000000005</v>
      </c>
      <c r="O186" s="80">
        <f t="shared" ref="O186:P186" si="177">O182+O184+O183+O185</f>
        <v>0</v>
      </c>
      <c r="P186" s="81">
        <f t="shared" si="177"/>
        <v>0</v>
      </c>
      <c r="Q186" s="54">
        <v>0</v>
      </c>
      <c r="R186" s="80">
        <v>0</v>
      </c>
      <c r="S186" s="80">
        <v>0</v>
      </c>
      <c r="T186" s="81">
        <v>0</v>
      </c>
      <c r="U186" s="54">
        <v>0</v>
      </c>
      <c r="V186" s="80">
        <v>0</v>
      </c>
      <c r="W186" s="80">
        <v>0</v>
      </c>
      <c r="X186" s="81">
        <v>0</v>
      </c>
    </row>
    <row r="187" spans="1:59" ht="18.75" customHeight="1" x14ac:dyDescent="0.2">
      <c r="A187" s="388">
        <v>1</v>
      </c>
      <c r="B187" s="398">
        <v>1</v>
      </c>
      <c r="C187" s="392">
        <v>25</v>
      </c>
      <c r="D187" s="429" t="s">
        <v>113</v>
      </c>
      <c r="E187" s="432" t="s">
        <v>114</v>
      </c>
      <c r="F187" s="434" t="s">
        <v>109</v>
      </c>
      <c r="G187" s="434" t="s">
        <v>115</v>
      </c>
      <c r="H187" s="82" t="s">
        <v>30</v>
      </c>
      <c r="I187" s="87">
        <f>J187+L187</f>
        <v>1.5</v>
      </c>
      <c r="J187" s="88">
        <v>0.8</v>
      </c>
      <c r="K187" s="88">
        <v>0.8</v>
      </c>
      <c r="L187" s="89">
        <v>0.7</v>
      </c>
      <c r="M187" s="83">
        <f t="shared" ref="M187:M193" si="178">N187+P187</f>
        <v>126.6</v>
      </c>
      <c r="N187" s="65"/>
      <c r="O187" s="65"/>
      <c r="P187" s="90">
        <v>126.6</v>
      </c>
      <c r="Q187" s="83"/>
      <c r="R187" s="65"/>
      <c r="S187" s="65"/>
      <c r="T187" s="84"/>
      <c r="U187" s="83"/>
      <c r="V187" s="65"/>
      <c r="W187" s="65"/>
      <c r="X187" s="84"/>
    </row>
    <row r="188" spans="1:59" ht="19.5" customHeight="1" x14ac:dyDescent="0.2">
      <c r="A188" s="380"/>
      <c r="B188" s="408"/>
      <c r="C188" s="378"/>
      <c r="D188" s="430"/>
      <c r="E188" s="433"/>
      <c r="F188" s="434"/>
      <c r="G188" s="434"/>
      <c r="H188" s="71" t="s">
        <v>116</v>
      </c>
      <c r="I188" s="87">
        <f t="shared" ref="I188:I196" si="179">J188+L188</f>
        <v>0</v>
      </c>
      <c r="J188" s="59"/>
      <c r="K188" s="59"/>
      <c r="L188" s="60"/>
      <c r="M188" s="72">
        <f t="shared" si="178"/>
        <v>287.7</v>
      </c>
      <c r="N188" s="91"/>
      <c r="O188" s="91"/>
      <c r="P188" s="92">
        <v>287.7</v>
      </c>
      <c r="Q188" s="72">
        <v>0</v>
      </c>
      <c r="R188" s="52"/>
      <c r="S188" s="52"/>
      <c r="T188" s="57"/>
      <c r="U188" s="72">
        <v>0</v>
      </c>
      <c r="V188" s="52"/>
      <c r="W188" s="52"/>
      <c r="X188" s="57"/>
    </row>
    <row r="189" spans="1:59" ht="21" customHeight="1" x14ac:dyDescent="0.2">
      <c r="A189" s="380"/>
      <c r="B189" s="408"/>
      <c r="C189" s="378"/>
      <c r="D189" s="430"/>
      <c r="E189" s="433"/>
      <c r="F189" s="435"/>
      <c r="G189" s="435"/>
      <c r="H189" s="71" t="s">
        <v>112</v>
      </c>
      <c r="I189" s="87"/>
      <c r="J189" s="59"/>
      <c r="K189" s="59"/>
      <c r="L189" s="60"/>
      <c r="M189" s="72">
        <f t="shared" si="178"/>
        <v>16.899999999999999</v>
      </c>
      <c r="N189" s="69"/>
      <c r="O189" s="69"/>
      <c r="P189" s="85">
        <v>16.899999999999999</v>
      </c>
      <c r="Q189" s="72"/>
      <c r="R189" s="52"/>
      <c r="S189" s="52"/>
      <c r="T189" s="57"/>
      <c r="U189" s="72"/>
      <c r="V189" s="52"/>
      <c r="W189" s="52"/>
      <c r="X189" s="57"/>
    </row>
    <row r="190" spans="1:59" s="46" customFormat="1" ht="18" customHeight="1" thickBot="1" x14ac:dyDescent="0.25">
      <c r="A190" s="380"/>
      <c r="B190" s="408"/>
      <c r="C190" s="378"/>
      <c r="D190" s="430"/>
      <c r="E190" s="433"/>
      <c r="F190" s="436"/>
      <c r="G190" s="436"/>
      <c r="H190" s="67" t="s">
        <v>111</v>
      </c>
      <c r="I190" s="87">
        <f t="shared" si="179"/>
        <v>0</v>
      </c>
      <c r="J190" s="93"/>
      <c r="K190" s="93"/>
      <c r="L190" s="94"/>
      <c r="M190" s="72">
        <f t="shared" si="178"/>
        <v>190.8</v>
      </c>
      <c r="N190" s="69">
        <v>0</v>
      </c>
      <c r="O190" s="69">
        <v>0</v>
      </c>
      <c r="P190" s="85">
        <v>190.8</v>
      </c>
      <c r="Q190" s="68"/>
      <c r="R190" s="69">
        <v>0</v>
      </c>
      <c r="S190" s="69">
        <v>0</v>
      </c>
      <c r="T190" s="85"/>
      <c r="U190" s="68"/>
      <c r="V190" s="69">
        <v>0</v>
      </c>
      <c r="W190" s="69">
        <v>0</v>
      </c>
      <c r="X190" s="85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</row>
    <row r="191" spans="1:59" ht="22.5" customHeight="1" thickBot="1" x14ac:dyDescent="0.25">
      <c r="A191" s="381"/>
      <c r="B191" s="363"/>
      <c r="C191" s="366"/>
      <c r="D191" s="431"/>
      <c r="E191" s="372"/>
      <c r="F191" s="427" t="s">
        <v>107</v>
      </c>
      <c r="G191" s="428"/>
      <c r="H191" s="428"/>
      <c r="I191" s="54">
        <f t="shared" si="179"/>
        <v>1.5</v>
      </c>
      <c r="J191" s="80">
        <f>J187+J189+J190</f>
        <v>0.8</v>
      </c>
      <c r="K191" s="80">
        <f>K187+K189+K190</f>
        <v>0.8</v>
      </c>
      <c r="L191" s="81">
        <f>SUM(L187:L190)</f>
        <v>0.7</v>
      </c>
      <c r="M191" s="54">
        <f t="shared" si="178"/>
        <v>622</v>
      </c>
      <c r="N191" s="80">
        <f>N187+N189+N190</f>
        <v>0</v>
      </c>
      <c r="O191" s="80">
        <f>O187+O189+O190</f>
        <v>0</v>
      </c>
      <c r="P191" s="81">
        <f>SUM(P187:P190)</f>
        <v>622</v>
      </c>
      <c r="Q191" s="54"/>
      <c r="R191" s="80">
        <v>0</v>
      </c>
      <c r="S191" s="80">
        <v>0</v>
      </c>
      <c r="T191" s="81"/>
      <c r="U191" s="54"/>
      <c r="V191" s="80">
        <v>0</v>
      </c>
      <c r="W191" s="80">
        <v>0</v>
      </c>
      <c r="X191" s="81"/>
    </row>
    <row r="192" spans="1:59" ht="21.75" customHeight="1" x14ac:dyDescent="0.2">
      <c r="A192" s="388">
        <v>1</v>
      </c>
      <c r="B192" s="398">
        <v>1</v>
      </c>
      <c r="C192" s="392">
        <v>26</v>
      </c>
      <c r="D192" s="429" t="s">
        <v>117</v>
      </c>
      <c r="E192" s="441" t="s">
        <v>114</v>
      </c>
      <c r="F192" s="438" t="s">
        <v>109</v>
      </c>
      <c r="G192" s="434" t="s">
        <v>118</v>
      </c>
      <c r="H192" s="82" t="s">
        <v>30</v>
      </c>
      <c r="I192" s="83">
        <f>J192+L192</f>
        <v>28.5</v>
      </c>
      <c r="J192" s="65">
        <v>0.1</v>
      </c>
      <c r="K192" s="65"/>
      <c r="L192" s="84">
        <v>28.4</v>
      </c>
      <c r="M192" s="83">
        <f t="shared" si="178"/>
        <v>226.5</v>
      </c>
      <c r="N192" s="65">
        <v>9.6</v>
      </c>
      <c r="O192" s="65">
        <v>1.6</v>
      </c>
      <c r="P192" s="84">
        <v>216.9</v>
      </c>
      <c r="Q192" s="83"/>
      <c r="R192" s="65"/>
      <c r="S192" s="65"/>
      <c r="T192" s="84"/>
      <c r="U192" s="83"/>
      <c r="V192" s="65"/>
      <c r="W192" s="65"/>
      <c r="X192" s="84"/>
    </row>
    <row r="193" spans="1:25" ht="20.25" customHeight="1" x14ac:dyDescent="0.2">
      <c r="A193" s="380"/>
      <c r="B193" s="408"/>
      <c r="C193" s="378"/>
      <c r="D193" s="430"/>
      <c r="E193" s="441"/>
      <c r="F193" s="438"/>
      <c r="G193" s="434"/>
      <c r="H193" s="71" t="s">
        <v>112</v>
      </c>
      <c r="I193" s="72"/>
      <c r="J193" s="52"/>
      <c r="K193" s="52"/>
      <c r="L193" s="57"/>
      <c r="M193" s="72">
        <f t="shared" si="178"/>
        <v>28.700000000000003</v>
      </c>
      <c r="N193" s="52">
        <v>9.9</v>
      </c>
      <c r="O193" s="52">
        <v>0.3</v>
      </c>
      <c r="P193" s="57">
        <v>18.8</v>
      </c>
      <c r="Q193" s="72"/>
      <c r="R193" s="52"/>
      <c r="S193" s="52"/>
      <c r="T193" s="57"/>
      <c r="U193" s="72"/>
      <c r="V193" s="52"/>
      <c r="W193" s="52"/>
      <c r="X193" s="57"/>
    </row>
    <row r="194" spans="1:25" ht="23.25" customHeight="1" x14ac:dyDescent="0.2">
      <c r="A194" s="380"/>
      <c r="B194" s="408"/>
      <c r="C194" s="378"/>
      <c r="D194" s="430"/>
      <c r="E194" s="441"/>
      <c r="F194" s="439"/>
      <c r="G194" s="435"/>
      <c r="H194" s="288" t="s">
        <v>111</v>
      </c>
      <c r="I194" s="83"/>
      <c r="J194" s="65"/>
      <c r="K194" s="65"/>
      <c r="L194" s="84"/>
      <c r="M194" s="83">
        <f t="shared" ref="M194:M200" si="180">N194+P194</f>
        <v>315.3</v>
      </c>
      <c r="N194" s="65">
        <v>110.3</v>
      </c>
      <c r="O194" s="65">
        <v>2.8</v>
      </c>
      <c r="P194" s="84">
        <v>205</v>
      </c>
      <c r="Q194" s="83"/>
      <c r="R194" s="65"/>
      <c r="S194" s="65"/>
      <c r="T194" s="84"/>
      <c r="U194" s="83"/>
      <c r="V194" s="65"/>
      <c r="W194" s="65"/>
      <c r="X194" s="84"/>
    </row>
    <row r="195" spans="1:25" ht="23.25" customHeight="1" thickBot="1" x14ac:dyDescent="0.25">
      <c r="A195" s="380"/>
      <c r="B195" s="408"/>
      <c r="C195" s="378"/>
      <c r="D195" s="430"/>
      <c r="E195" s="299" t="s">
        <v>94</v>
      </c>
      <c r="F195" s="440"/>
      <c r="G195" s="436"/>
      <c r="H195" s="71" t="s">
        <v>30</v>
      </c>
      <c r="I195" s="72"/>
      <c r="J195" s="52"/>
      <c r="K195" s="52"/>
      <c r="L195" s="57"/>
      <c r="M195" s="83">
        <f t="shared" si="180"/>
        <v>133.4</v>
      </c>
      <c r="N195" s="65"/>
      <c r="O195" s="65"/>
      <c r="P195" s="84">
        <f>133.4</f>
        <v>133.4</v>
      </c>
      <c r="Q195" s="83">
        <f t="shared" ref="Q195:Q196" si="181">R195+T195</f>
        <v>0</v>
      </c>
      <c r="R195" s="65"/>
      <c r="S195" s="65"/>
      <c r="T195" s="84"/>
      <c r="U195" s="83">
        <f t="shared" ref="U195:U196" si="182">V195+X195</f>
        <v>0</v>
      </c>
      <c r="V195" s="65"/>
      <c r="W195" s="65"/>
      <c r="X195" s="84"/>
    </row>
    <row r="196" spans="1:25" ht="23.25" customHeight="1" thickBot="1" x14ac:dyDescent="0.25">
      <c r="A196" s="381"/>
      <c r="B196" s="363"/>
      <c r="C196" s="366"/>
      <c r="D196" s="431"/>
      <c r="E196" s="296"/>
      <c r="F196" s="428" t="s">
        <v>107</v>
      </c>
      <c r="G196" s="428"/>
      <c r="H196" s="428"/>
      <c r="I196" s="54">
        <f t="shared" si="179"/>
        <v>28.5</v>
      </c>
      <c r="J196" s="80">
        <f>J192+J194+J193</f>
        <v>0.1</v>
      </c>
      <c r="K196" s="80">
        <f>K192+K194+K193</f>
        <v>0</v>
      </c>
      <c r="L196" s="81">
        <f>SUM(L192:L194)</f>
        <v>28.4</v>
      </c>
      <c r="M196" s="54">
        <f t="shared" si="180"/>
        <v>703.90000000000009</v>
      </c>
      <c r="N196" s="80">
        <f>N192+N193+N194+N195</f>
        <v>129.80000000000001</v>
      </c>
      <c r="O196" s="80">
        <f>O192+O193+O194+O195</f>
        <v>4.7</v>
      </c>
      <c r="P196" s="81">
        <f>P192+P193+P194+P195</f>
        <v>574.1</v>
      </c>
      <c r="Q196" s="54">
        <f t="shared" si="181"/>
        <v>0</v>
      </c>
      <c r="R196" s="80">
        <f t="shared" ref="R196:T196" si="183">R192+R193+R194+R195</f>
        <v>0</v>
      </c>
      <c r="S196" s="80">
        <f t="shared" si="183"/>
        <v>0</v>
      </c>
      <c r="T196" s="81">
        <f t="shared" si="183"/>
        <v>0</v>
      </c>
      <c r="U196" s="54">
        <f t="shared" si="182"/>
        <v>0</v>
      </c>
      <c r="V196" s="80">
        <f t="shared" ref="V196:X196" si="184">V192+V193+V194+V195</f>
        <v>0</v>
      </c>
      <c r="W196" s="80">
        <f t="shared" si="184"/>
        <v>0</v>
      </c>
      <c r="X196" s="81">
        <f t="shared" si="184"/>
        <v>0</v>
      </c>
    </row>
    <row r="197" spans="1:25" ht="29.25" customHeight="1" x14ac:dyDescent="0.2">
      <c r="A197" s="400">
        <v>1</v>
      </c>
      <c r="B197" s="364">
        <v>1</v>
      </c>
      <c r="C197" s="367">
        <v>27</v>
      </c>
      <c r="D197" s="395" t="s">
        <v>119</v>
      </c>
      <c r="E197" s="367">
        <v>11</v>
      </c>
      <c r="F197" s="437" t="s">
        <v>109</v>
      </c>
      <c r="G197" s="437" t="s">
        <v>120</v>
      </c>
      <c r="H197" s="82" t="s">
        <v>30</v>
      </c>
      <c r="I197" s="25">
        <f>J197+L197</f>
        <v>30.3</v>
      </c>
      <c r="J197" s="26">
        <v>30.3</v>
      </c>
      <c r="K197" s="65"/>
      <c r="L197" s="84"/>
      <c r="M197" s="83">
        <f t="shared" si="180"/>
        <v>42.6</v>
      </c>
      <c r="N197" s="65">
        <v>42.6</v>
      </c>
      <c r="O197" s="65"/>
      <c r="P197" s="84"/>
      <c r="Q197" s="83"/>
      <c r="R197" s="65"/>
      <c r="S197" s="65"/>
      <c r="T197" s="84"/>
      <c r="U197" s="83"/>
      <c r="V197" s="65"/>
      <c r="W197" s="65"/>
      <c r="X197" s="84"/>
    </row>
    <row r="198" spans="1:25" ht="21" customHeight="1" thickBot="1" x14ac:dyDescent="0.25">
      <c r="A198" s="400"/>
      <c r="B198" s="364"/>
      <c r="C198" s="367"/>
      <c r="D198" s="396"/>
      <c r="E198" s="402"/>
      <c r="F198" s="437"/>
      <c r="G198" s="437"/>
      <c r="H198" s="76" t="s">
        <v>111</v>
      </c>
      <c r="I198" s="68">
        <f>J198+L198</f>
        <v>163.1</v>
      </c>
      <c r="J198" s="69">
        <v>163.1</v>
      </c>
      <c r="K198" s="69"/>
      <c r="L198" s="85"/>
      <c r="M198" s="68">
        <f t="shared" si="180"/>
        <v>235.4</v>
      </c>
      <c r="N198" s="69">
        <v>235.4</v>
      </c>
      <c r="O198" s="69"/>
      <c r="P198" s="85"/>
      <c r="Q198" s="68"/>
      <c r="R198" s="69"/>
      <c r="S198" s="69"/>
      <c r="T198" s="85"/>
      <c r="U198" s="68"/>
      <c r="V198" s="69"/>
      <c r="W198" s="69"/>
      <c r="X198" s="85"/>
    </row>
    <row r="199" spans="1:25" ht="26.25" customHeight="1" thickBot="1" x14ac:dyDescent="0.25">
      <c r="A199" s="388"/>
      <c r="B199" s="398"/>
      <c r="C199" s="392"/>
      <c r="D199" s="397"/>
      <c r="E199" s="403"/>
      <c r="F199" s="404" t="s">
        <v>107</v>
      </c>
      <c r="G199" s="405"/>
      <c r="H199" s="406"/>
      <c r="I199" s="54">
        <f>I197+I198</f>
        <v>193.4</v>
      </c>
      <c r="J199" s="80">
        <f>J197+J198</f>
        <v>193.4</v>
      </c>
      <c r="K199" s="80">
        <f>K197+K198</f>
        <v>0</v>
      </c>
      <c r="L199" s="81"/>
      <c r="M199" s="54">
        <f t="shared" si="180"/>
        <v>278</v>
      </c>
      <c r="N199" s="80">
        <f>SUM(N197:N198)</f>
        <v>278</v>
      </c>
      <c r="O199" s="80">
        <f>O197+O198</f>
        <v>0</v>
      </c>
      <c r="P199" s="81"/>
      <c r="Q199" s="54"/>
      <c r="R199" s="80"/>
      <c r="S199" s="80">
        <v>0</v>
      </c>
      <c r="T199" s="81"/>
      <c r="U199" s="54"/>
      <c r="V199" s="80"/>
      <c r="W199" s="80">
        <v>0</v>
      </c>
      <c r="X199" s="81"/>
    </row>
    <row r="200" spans="1:25" ht="23.25" customHeight="1" x14ac:dyDescent="0.2">
      <c r="A200" s="400">
        <v>1</v>
      </c>
      <c r="B200" s="364">
        <v>1</v>
      </c>
      <c r="C200" s="367">
        <v>28</v>
      </c>
      <c r="D200" s="382" t="s">
        <v>121</v>
      </c>
      <c r="E200" s="449" t="s">
        <v>122</v>
      </c>
      <c r="F200" s="451" t="s">
        <v>123</v>
      </c>
      <c r="G200" s="387" t="s">
        <v>124</v>
      </c>
      <c r="H200" s="24" t="s">
        <v>28</v>
      </c>
      <c r="I200" s="25">
        <f>J200+L200</f>
        <v>126.4</v>
      </c>
      <c r="J200" s="26">
        <v>126.4</v>
      </c>
      <c r="K200" s="26">
        <v>121</v>
      </c>
      <c r="L200" s="27"/>
      <c r="M200" s="25">
        <f t="shared" si="180"/>
        <v>176.5</v>
      </c>
      <c r="N200" s="26">
        <v>176.5</v>
      </c>
      <c r="O200" s="26">
        <v>173.5</v>
      </c>
      <c r="P200" s="27">
        <v>0</v>
      </c>
      <c r="Q200" s="83">
        <f>R200+T200</f>
        <v>176.5</v>
      </c>
      <c r="R200" s="65">
        <v>176.5</v>
      </c>
      <c r="S200" s="65">
        <v>174</v>
      </c>
      <c r="T200" s="84">
        <v>0</v>
      </c>
      <c r="U200" s="83">
        <f>V200+X200</f>
        <v>176.5</v>
      </c>
      <c r="V200" s="65">
        <v>176.5</v>
      </c>
      <c r="W200" s="65">
        <v>174</v>
      </c>
      <c r="X200" s="84">
        <v>0</v>
      </c>
    </row>
    <row r="201" spans="1:25" s="95" customFormat="1" ht="33.75" x14ac:dyDescent="0.25">
      <c r="A201" s="400"/>
      <c r="B201" s="364"/>
      <c r="C201" s="367"/>
      <c r="D201" s="369"/>
      <c r="E201" s="449"/>
      <c r="F201" s="451"/>
      <c r="G201" s="387"/>
      <c r="H201" s="51" t="s">
        <v>31</v>
      </c>
      <c r="I201" s="61"/>
      <c r="J201" s="70"/>
      <c r="K201" s="70"/>
      <c r="L201" s="73"/>
      <c r="M201" s="61"/>
      <c r="N201" s="70"/>
      <c r="O201" s="70"/>
      <c r="P201" s="73"/>
      <c r="Q201" s="77"/>
      <c r="R201" s="78"/>
      <c r="S201" s="78"/>
      <c r="T201" s="79"/>
      <c r="U201" s="77"/>
      <c r="V201" s="78"/>
      <c r="W201" s="78"/>
      <c r="X201" s="79"/>
    </row>
    <row r="202" spans="1:25" ht="20.25" customHeight="1" thickBot="1" x14ac:dyDescent="0.25">
      <c r="A202" s="400"/>
      <c r="B202" s="364"/>
      <c r="C202" s="367"/>
      <c r="D202" s="369"/>
      <c r="E202" s="449"/>
      <c r="F202" s="451"/>
      <c r="G202" s="387"/>
      <c r="H202" s="39" t="s">
        <v>30</v>
      </c>
      <c r="I202" s="40">
        <f>J202+L202</f>
        <v>123.4</v>
      </c>
      <c r="J202" s="41">
        <v>123.4</v>
      </c>
      <c r="K202" s="41">
        <v>109.7</v>
      </c>
      <c r="L202" s="42">
        <v>0</v>
      </c>
      <c r="M202" s="40">
        <f t="shared" ref="M202:M208" si="185">N202+P202</f>
        <v>133</v>
      </c>
      <c r="N202" s="41">
        <v>133</v>
      </c>
      <c r="O202" s="41">
        <v>118.6</v>
      </c>
      <c r="P202" s="42">
        <v>0</v>
      </c>
      <c r="Q202" s="68">
        <v>133</v>
      </c>
      <c r="R202" s="69">
        <v>133</v>
      </c>
      <c r="S202" s="69">
        <v>118.6</v>
      </c>
      <c r="T202" s="85">
        <v>0</v>
      </c>
      <c r="U202" s="68">
        <v>133</v>
      </c>
      <c r="V202" s="69">
        <v>133</v>
      </c>
      <c r="W202" s="69">
        <v>118.6</v>
      </c>
      <c r="X202" s="85">
        <v>0</v>
      </c>
    </row>
    <row r="203" spans="1:25" ht="23.25" customHeight="1" thickBot="1" x14ac:dyDescent="0.25">
      <c r="A203" s="400"/>
      <c r="B203" s="364"/>
      <c r="C203" s="367"/>
      <c r="D203" s="370"/>
      <c r="E203" s="450"/>
      <c r="F203" s="385" t="s">
        <v>35</v>
      </c>
      <c r="G203" s="386"/>
      <c r="H203" s="443"/>
      <c r="I203" s="53">
        <f t="shared" ref="I203:L203" si="186">SUM(I200:I202)</f>
        <v>249.8</v>
      </c>
      <c r="J203" s="49">
        <f t="shared" si="186"/>
        <v>249.8</v>
      </c>
      <c r="K203" s="49">
        <f t="shared" si="186"/>
        <v>230.7</v>
      </c>
      <c r="L203" s="50">
        <f t="shared" si="186"/>
        <v>0</v>
      </c>
      <c r="M203" s="48">
        <f t="shared" si="185"/>
        <v>309.5</v>
      </c>
      <c r="N203" s="49">
        <f>SUM(N200:N202)</f>
        <v>309.5</v>
      </c>
      <c r="O203" s="49">
        <f>SUM(O200:O202)</f>
        <v>292.10000000000002</v>
      </c>
      <c r="P203" s="50">
        <f>SUM(P200:P202)</f>
        <v>0</v>
      </c>
      <c r="Q203" s="54">
        <f>R203+T203</f>
        <v>309.5</v>
      </c>
      <c r="R203" s="80">
        <f>R200+R201+R202</f>
        <v>309.5</v>
      </c>
      <c r="S203" s="80">
        <f>S200+S201+S202</f>
        <v>292.60000000000002</v>
      </c>
      <c r="T203" s="81">
        <f>T200+T201+T202</f>
        <v>0</v>
      </c>
      <c r="U203" s="54">
        <f>V203+X203</f>
        <v>309.5</v>
      </c>
      <c r="V203" s="80">
        <f>V200+V201+V202</f>
        <v>309.5</v>
      </c>
      <c r="W203" s="80">
        <f>W200+W201+W202</f>
        <v>292.60000000000002</v>
      </c>
      <c r="X203" s="81">
        <f>X200+X201+X202</f>
        <v>0</v>
      </c>
    </row>
    <row r="204" spans="1:25" ht="21.75" customHeight="1" x14ac:dyDescent="0.2">
      <c r="A204" s="380">
        <v>1</v>
      </c>
      <c r="B204" s="444">
        <v>1</v>
      </c>
      <c r="C204" s="446">
        <v>29</v>
      </c>
      <c r="D204" s="421" t="s">
        <v>125</v>
      </c>
      <c r="E204" s="367">
        <v>9</v>
      </c>
      <c r="F204" s="377" t="s">
        <v>126</v>
      </c>
      <c r="G204" s="377" t="s">
        <v>127</v>
      </c>
      <c r="H204" s="55" t="s">
        <v>30</v>
      </c>
      <c r="I204" s="87">
        <f>J204+L204</f>
        <v>69.2</v>
      </c>
      <c r="J204" s="88">
        <f>100-90.8+60</f>
        <v>69.2</v>
      </c>
      <c r="K204" s="26">
        <v>0</v>
      </c>
      <c r="L204" s="27">
        <v>0</v>
      </c>
      <c r="M204" s="25">
        <f t="shared" si="185"/>
        <v>112</v>
      </c>
      <c r="N204" s="66">
        <v>112</v>
      </c>
      <c r="O204" s="26">
        <v>0</v>
      </c>
      <c r="P204" s="27">
        <v>0</v>
      </c>
      <c r="Q204" s="25">
        <f>R204+T204</f>
        <v>412</v>
      </c>
      <c r="R204" s="26">
        <v>412</v>
      </c>
      <c r="S204" s="26">
        <v>0</v>
      </c>
      <c r="T204" s="27">
        <v>0</v>
      </c>
      <c r="U204" s="25">
        <f>V204+X204</f>
        <v>412</v>
      </c>
      <c r="V204" s="65">
        <v>412</v>
      </c>
      <c r="W204" s="26">
        <v>0</v>
      </c>
      <c r="X204" s="27">
        <v>0</v>
      </c>
    </row>
    <row r="205" spans="1:25" ht="21.75" customHeight="1" x14ac:dyDescent="0.2">
      <c r="A205" s="380"/>
      <c r="B205" s="444"/>
      <c r="C205" s="446"/>
      <c r="D205" s="422"/>
      <c r="E205" s="448"/>
      <c r="F205" s="378"/>
      <c r="G205" s="378"/>
      <c r="H205" s="64" t="s">
        <v>32</v>
      </c>
      <c r="I205" s="87">
        <f t="shared" ref="I205:I206" si="187">J205+L205</f>
        <v>230.8</v>
      </c>
      <c r="J205" s="52">
        <f>200+90.8-60</f>
        <v>230.8</v>
      </c>
      <c r="K205" s="271"/>
      <c r="L205" s="272"/>
      <c r="M205" s="112">
        <f t="shared" si="185"/>
        <v>300</v>
      </c>
      <c r="N205" s="38">
        <v>300</v>
      </c>
      <c r="O205" s="271"/>
      <c r="P205" s="125"/>
      <c r="Q205" s="25">
        <f>R205+T205</f>
        <v>0</v>
      </c>
      <c r="R205" s="271"/>
      <c r="S205" s="271"/>
      <c r="T205" s="125"/>
      <c r="U205" s="25">
        <f>V205+X205</f>
        <v>0</v>
      </c>
      <c r="V205" s="271"/>
      <c r="W205" s="271"/>
      <c r="X205" s="125"/>
      <c r="Y205" s="279"/>
    </row>
    <row r="206" spans="1:25" ht="21.75" customHeight="1" thickBot="1" x14ac:dyDescent="0.25">
      <c r="A206" s="380"/>
      <c r="B206" s="444"/>
      <c r="C206" s="446"/>
      <c r="D206" s="422"/>
      <c r="E206" s="448"/>
      <c r="F206" s="379"/>
      <c r="G206" s="379"/>
      <c r="H206" s="273" t="s">
        <v>33</v>
      </c>
      <c r="I206" s="282">
        <f t="shared" si="187"/>
        <v>0</v>
      </c>
      <c r="J206" s="119"/>
      <c r="K206" s="115"/>
      <c r="L206" s="280"/>
      <c r="M206" s="40">
        <f>N206+P206</f>
        <v>36.6</v>
      </c>
      <c r="N206" s="281">
        <v>36.6</v>
      </c>
      <c r="O206" s="115"/>
      <c r="P206" s="280"/>
      <c r="Q206" s="114">
        <f>R206+T206</f>
        <v>0</v>
      </c>
      <c r="R206" s="115"/>
      <c r="S206" s="115"/>
      <c r="T206" s="280"/>
      <c r="U206" s="114">
        <f t="shared" ref="U206" si="188">V206+X206</f>
        <v>0</v>
      </c>
      <c r="V206" s="115"/>
      <c r="W206" s="115"/>
      <c r="X206" s="116"/>
      <c r="Y206" s="279"/>
    </row>
    <row r="207" spans="1:25" ht="21.75" customHeight="1" thickBot="1" x14ac:dyDescent="0.25">
      <c r="A207" s="381"/>
      <c r="B207" s="445"/>
      <c r="C207" s="447"/>
      <c r="D207" s="423"/>
      <c r="E207" s="448"/>
      <c r="F207" s="385" t="s">
        <v>35</v>
      </c>
      <c r="G207" s="386"/>
      <c r="H207" s="443"/>
      <c r="I207" s="120">
        <f>J207+L207</f>
        <v>300</v>
      </c>
      <c r="J207" s="121">
        <f>J204+J205+J206</f>
        <v>300</v>
      </c>
      <c r="K207" s="121">
        <f>K204</f>
        <v>0</v>
      </c>
      <c r="L207" s="128">
        <f>L204+L205+L206</f>
        <v>0</v>
      </c>
      <c r="M207" s="48">
        <f t="shared" si="185"/>
        <v>448.6</v>
      </c>
      <c r="N207" s="121">
        <f>N205+N204+N206</f>
        <v>448.6</v>
      </c>
      <c r="O207" s="121">
        <f>O204+O205+O206</f>
        <v>0</v>
      </c>
      <c r="P207" s="128">
        <f>P204+P205+P206</f>
        <v>0</v>
      </c>
      <c r="Q207" s="120">
        <f>R207+T207</f>
        <v>412</v>
      </c>
      <c r="R207" s="121">
        <f>R204</f>
        <v>412</v>
      </c>
      <c r="S207" s="121">
        <f>S204</f>
        <v>0</v>
      </c>
      <c r="T207" s="128">
        <f>T204</f>
        <v>0</v>
      </c>
      <c r="U207" s="120">
        <f>V207+X207</f>
        <v>412</v>
      </c>
      <c r="V207" s="121">
        <f>V204+V205+V206</f>
        <v>412</v>
      </c>
      <c r="W207" s="121">
        <f>W204+W205+W206</f>
        <v>0</v>
      </c>
      <c r="X207" s="128">
        <f>X204+X205+X206</f>
        <v>0</v>
      </c>
    </row>
    <row r="208" spans="1:25" ht="43.5" customHeight="1" thickBot="1" x14ac:dyDescent="0.25">
      <c r="A208" s="388">
        <v>1</v>
      </c>
      <c r="B208" s="398">
        <v>1</v>
      </c>
      <c r="C208" s="392">
        <v>30</v>
      </c>
      <c r="D208" s="382" t="s">
        <v>128</v>
      </c>
      <c r="E208" s="442">
        <v>9</v>
      </c>
      <c r="F208" s="75" t="s">
        <v>157</v>
      </c>
      <c r="G208" s="75" t="s">
        <v>129</v>
      </c>
      <c r="H208" s="76" t="s">
        <v>30</v>
      </c>
      <c r="I208" s="61">
        <f>J208+L208</f>
        <v>0</v>
      </c>
      <c r="J208" s="70"/>
      <c r="K208" s="78"/>
      <c r="L208" s="79"/>
      <c r="M208" s="61">
        <f t="shared" si="185"/>
        <v>20</v>
      </c>
      <c r="N208" s="70"/>
      <c r="O208" s="70"/>
      <c r="P208" s="73">
        <v>20</v>
      </c>
      <c r="Q208" s="77">
        <v>200</v>
      </c>
      <c r="R208" s="78"/>
      <c r="S208" s="78"/>
      <c r="T208" s="79">
        <v>200</v>
      </c>
      <c r="U208" s="77"/>
      <c r="V208" s="78"/>
      <c r="W208" s="78"/>
      <c r="X208" s="79"/>
    </row>
    <row r="209" spans="1:59" ht="43.5" customHeight="1" thickBot="1" x14ac:dyDescent="0.25">
      <c r="A209" s="381"/>
      <c r="B209" s="363"/>
      <c r="C209" s="366"/>
      <c r="D209" s="370"/>
      <c r="E209" s="394"/>
      <c r="F209" s="427" t="s">
        <v>107</v>
      </c>
      <c r="G209" s="428"/>
      <c r="H209" s="428"/>
      <c r="I209" s="54">
        <f>SUM(I208)</f>
        <v>0</v>
      </c>
      <c r="J209" s="80">
        <f>SUM(J208)</f>
        <v>0</v>
      </c>
      <c r="K209" s="80"/>
      <c r="L209" s="81"/>
      <c r="M209" s="54">
        <f>SUM(M208)</f>
        <v>20</v>
      </c>
      <c r="N209" s="80">
        <f>SUM(N208)</f>
        <v>0</v>
      </c>
      <c r="O209" s="80"/>
      <c r="P209" s="81">
        <f>P208</f>
        <v>20</v>
      </c>
      <c r="Q209" s="54">
        <f>R209+T209</f>
        <v>200</v>
      </c>
      <c r="R209" s="80">
        <f>SUM(R208)</f>
        <v>0</v>
      </c>
      <c r="S209" s="80"/>
      <c r="T209" s="81">
        <f>T208</f>
        <v>200</v>
      </c>
      <c r="U209" s="54">
        <f>SUM(U208)</f>
        <v>0</v>
      </c>
      <c r="V209" s="80">
        <f>SUM(V208)</f>
        <v>0</v>
      </c>
      <c r="W209" s="80"/>
      <c r="X209" s="81"/>
    </row>
    <row r="210" spans="1:59" ht="68.25" thickBot="1" x14ac:dyDescent="0.25">
      <c r="A210" s="388">
        <v>1</v>
      </c>
      <c r="B210" s="398">
        <v>1</v>
      </c>
      <c r="C210" s="392">
        <v>31</v>
      </c>
      <c r="D210" s="421" t="s">
        <v>130</v>
      </c>
      <c r="E210" s="461">
        <v>9</v>
      </c>
      <c r="F210" s="75" t="s">
        <v>131</v>
      </c>
      <c r="G210" s="75" t="s">
        <v>132</v>
      </c>
      <c r="H210" s="97" t="s">
        <v>30</v>
      </c>
      <c r="I210" s="77">
        <f>J210+L210</f>
        <v>277</v>
      </c>
      <c r="J210" s="78">
        <v>277</v>
      </c>
      <c r="K210" s="78"/>
      <c r="L210" s="79"/>
      <c r="M210" s="77">
        <f>N210+P210</f>
        <v>500</v>
      </c>
      <c r="N210" s="78">
        <f>400+100</f>
        <v>500</v>
      </c>
      <c r="O210" s="78"/>
      <c r="P210" s="79"/>
      <c r="Q210" s="77">
        <f>R210+T210</f>
        <v>400</v>
      </c>
      <c r="R210" s="78">
        <v>400</v>
      </c>
      <c r="S210" s="78"/>
      <c r="T210" s="79"/>
      <c r="U210" s="77">
        <f>V210+X210</f>
        <v>400</v>
      </c>
      <c r="V210" s="78">
        <v>400</v>
      </c>
      <c r="W210" s="78"/>
      <c r="X210" s="79"/>
    </row>
    <row r="211" spans="1:59" ht="24" customHeight="1" thickBot="1" x14ac:dyDescent="0.25">
      <c r="A211" s="381"/>
      <c r="B211" s="363"/>
      <c r="C211" s="378"/>
      <c r="D211" s="460"/>
      <c r="E211" s="433"/>
      <c r="F211" s="462" t="s">
        <v>107</v>
      </c>
      <c r="G211" s="463"/>
      <c r="H211" s="464"/>
      <c r="I211" s="54">
        <f>J211+L211</f>
        <v>277</v>
      </c>
      <c r="J211" s="80">
        <f>SUM(J210)</f>
        <v>277</v>
      </c>
      <c r="K211" s="80"/>
      <c r="L211" s="81"/>
      <c r="M211" s="54">
        <f>SUM(M210)</f>
        <v>500</v>
      </c>
      <c r="N211" s="80">
        <f>SUM(N210)</f>
        <v>500</v>
      </c>
      <c r="O211" s="80"/>
      <c r="P211" s="81">
        <f>P210</f>
        <v>0</v>
      </c>
      <c r="Q211" s="54">
        <f>SUM(Q210)</f>
        <v>400</v>
      </c>
      <c r="R211" s="80">
        <f>SUM(R210)</f>
        <v>400</v>
      </c>
      <c r="S211" s="80"/>
      <c r="T211" s="81"/>
      <c r="U211" s="54">
        <f>SUM(U210)</f>
        <v>400</v>
      </c>
      <c r="V211" s="80">
        <f>SUM(V210)</f>
        <v>400</v>
      </c>
      <c r="W211" s="80"/>
      <c r="X211" s="81"/>
    </row>
    <row r="212" spans="1:59" ht="25.5" customHeight="1" thickBot="1" x14ac:dyDescent="0.25">
      <c r="A212" s="98">
        <v>1</v>
      </c>
      <c r="B212" s="99">
        <v>1</v>
      </c>
      <c r="C212" s="452" t="s">
        <v>133</v>
      </c>
      <c r="D212" s="453"/>
      <c r="E212" s="453"/>
      <c r="F212" s="453"/>
      <c r="G212" s="453"/>
      <c r="H212" s="454"/>
      <c r="I212" s="100">
        <f>J212+L212</f>
        <v>30132.199999999997</v>
      </c>
      <c r="J212" s="101">
        <f>J207+J203+J199+J196+J191+J186+J181+J179+J175+J169+J162+J155+J149+J143+J137+J131+J123+J115+J106+J98+J89+J80+J71+J63+J54+J45+J36+J29+J20+J209+J211</f>
        <v>29685.599999999999</v>
      </c>
      <c r="K212" s="101">
        <f>K207+K203+K199+K196+K191+K186+K181+K179+K175+K169+K162+K155+K149+K143+K137+K131+K123+K115+K106+K98+K89+K80+K71+K63+K54+K45+K36+K29+K20+K209+K211</f>
        <v>23323.899999999998</v>
      </c>
      <c r="L212" s="101">
        <f>L207+L203+L199+L196+L191+L186+L181+L179+L175+L169+L162+L210+L155+L149+L143+L137+L131+L123+L115+L106+L98++L89+L80+L71+L63+L54+L45+L36+L29+L20+L209+L211</f>
        <v>446.60000000000008</v>
      </c>
      <c r="M212" s="102">
        <f>N212+P212</f>
        <v>37247.699999999997</v>
      </c>
      <c r="N212" s="101">
        <f t="shared" ref="N212:T212" si="189">N207+N203+N199+N196+N191+N186+N181+N179+N175+N169+N162+N155+N149+N143+N137+N131+N123+N115+N106+N98+N89+N80+N71+N63+N54+N45+N36+N29+N20+N209+N211</f>
        <v>35922.6</v>
      </c>
      <c r="O212" s="101">
        <f t="shared" si="189"/>
        <v>27531.9</v>
      </c>
      <c r="P212" s="101">
        <f t="shared" si="189"/>
        <v>1325.1</v>
      </c>
      <c r="Q212" s="101">
        <f t="shared" si="189"/>
        <v>35230.799999999996</v>
      </c>
      <c r="R212" s="101">
        <f t="shared" si="189"/>
        <v>35030.799999999996</v>
      </c>
      <c r="S212" s="101">
        <f t="shared" si="189"/>
        <v>27486.6</v>
      </c>
      <c r="T212" s="101">
        <f t="shared" si="189"/>
        <v>200</v>
      </c>
      <c r="U212" s="102">
        <f>V212+X212</f>
        <v>35030.799999999996</v>
      </c>
      <c r="V212" s="101">
        <f>V207+V203+V199+V196+V191+V186+V181+V179+V175+V169+V162+V155+V149+V143+V137+V131+V123+V115+V106+V98+V89+V80+V71+V63+V54+V45+V36+V29+V20+V209+V211</f>
        <v>35030.799999999996</v>
      </c>
      <c r="W212" s="101">
        <f>W207+W203+W199+W196+W191+W186+W181+W179+W175+W169+W162+W155+W149+W143+W137+W131+W123+W115+W106+W98+W89+W80+W71+W63+W54+W45+W36+W29+W20+W209+W211</f>
        <v>27486.6</v>
      </c>
      <c r="X212" s="103">
        <f>X207+X203+X199+X196+X191+X186+X181+X179+X175+X169+X162+X155+X149+X143+X137+X131+X123+X115+X106+X89+X80+X71+X63+X54+X45+X36+X29+X20+X209+X211+X98</f>
        <v>0</v>
      </c>
      <c r="Z212" s="184"/>
      <c r="AA212" s="184"/>
    </row>
    <row r="213" spans="1:59" ht="22.5" customHeight="1" thickBot="1" x14ac:dyDescent="0.25">
      <c r="A213" s="98">
        <v>1</v>
      </c>
      <c r="B213" s="99">
        <v>2</v>
      </c>
      <c r="C213" s="455" t="s">
        <v>134</v>
      </c>
      <c r="D213" s="456"/>
      <c r="E213" s="456"/>
      <c r="F213" s="456"/>
      <c r="G213" s="456"/>
      <c r="H213" s="456"/>
      <c r="I213" s="456"/>
      <c r="J213" s="456"/>
      <c r="K213" s="456"/>
      <c r="L213" s="456"/>
      <c r="M213" s="456"/>
      <c r="N213" s="456"/>
      <c r="O213" s="456"/>
      <c r="P213" s="456"/>
      <c r="Q213" s="456"/>
      <c r="R213" s="456"/>
      <c r="S213" s="456"/>
      <c r="T213" s="456"/>
      <c r="U213" s="456"/>
      <c r="V213" s="456"/>
      <c r="W213" s="456"/>
      <c r="X213" s="457"/>
    </row>
    <row r="214" spans="1:59" ht="42" customHeight="1" thickBot="1" x14ac:dyDescent="0.25">
      <c r="A214" s="400">
        <v>1</v>
      </c>
      <c r="B214" s="398">
        <v>2</v>
      </c>
      <c r="C214" s="378">
        <v>1</v>
      </c>
      <c r="D214" s="368" t="s">
        <v>135</v>
      </c>
      <c r="E214" s="387">
        <v>11</v>
      </c>
      <c r="F214" s="104" t="s">
        <v>136</v>
      </c>
      <c r="G214" s="104" t="s">
        <v>137</v>
      </c>
      <c r="H214" s="105" t="s">
        <v>30</v>
      </c>
      <c r="I214" s="25">
        <f>J214+L214</f>
        <v>8.9</v>
      </c>
      <c r="J214" s="106">
        <v>8.9</v>
      </c>
      <c r="K214" s="106">
        <v>0</v>
      </c>
      <c r="L214" s="27">
        <v>0</v>
      </c>
      <c r="M214" s="61">
        <f>N214+P214</f>
        <v>17</v>
      </c>
      <c r="N214" s="106">
        <v>17</v>
      </c>
      <c r="O214" s="106">
        <v>0</v>
      </c>
      <c r="P214" s="27">
        <v>0</v>
      </c>
      <c r="Q214" s="61">
        <f t="shared" ref="Q214:Q220" si="190">R214+T214</f>
        <v>17</v>
      </c>
      <c r="R214" s="106">
        <v>17</v>
      </c>
      <c r="S214" s="106">
        <v>0</v>
      </c>
      <c r="T214" s="27">
        <v>0</v>
      </c>
      <c r="U214" s="61">
        <f t="shared" ref="U214:U222" si="191">V214+X214</f>
        <v>17</v>
      </c>
      <c r="V214" s="106">
        <v>17</v>
      </c>
      <c r="W214" s="106">
        <v>0</v>
      </c>
      <c r="X214" s="27">
        <v>0</v>
      </c>
    </row>
    <row r="215" spans="1:59" ht="27.75" customHeight="1" thickBot="1" x14ac:dyDescent="0.25">
      <c r="A215" s="400"/>
      <c r="B215" s="408"/>
      <c r="C215" s="378"/>
      <c r="D215" s="370"/>
      <c r="E215" s="387"/>
      <c r="F215" s="458" t="s">
        <v>35</v>
      </c>
      <c r="G215" s="401"/>
      <c r="H215" s="459"/>
      <c r="I215" s="48">
        <f>I214</f>
        <v>8.9</v>
      </c>
      <c r="J215" s="49">
        <f>J214</f>
        <v>8.9</v>
      </c>
      <c r="K215" s="107">
        <v>0</v>
      </c>
      <c r="L215" s="108">
        <v>0</v>
      </c>
      <c r="M215" s="109">
        <f>N215+P215</f>
        <v>17</v>
      </c>
      <c r="N215" s="107">
        <f>N214</f>
        <v>17</v>
      </c>
      <c r="O215" s="107">
        <v>0</v>
      </c>
      <c r="P215" s="108">
        <v>0</v>
      </c>
      <c r="Q215" s="109">
        <f t="shared" si="190"/>
        <v>17</v>
      </c>
      <c r="R215" s="107">
        <f>R214</f>
        <v>17</v>
      </c>
      <c r="S215" s="107">
        <v>0</v>
      </c>
      <c r="T215" s="108">
        <v>0</v>
      </c>
      <c r="U215" s="109">
        <f t="shared" si="191"/>
        <v>17</v>
      </c>
      <c r="V215" s="107">
        <f>V214</f>
        <v>17</v>
      </c>
      <c r="W215" s="107">
        <v>0</v>
      </c>
      <c r="X215" s="108">
        <v>0</v>
      </c>
    </row>
    <row r="216" spans="1:59" s="46" customFormat="1" ht="17.25" customHeight="1" x14ac:dyDescent="0.2">
      <c r="A216" s="388">
        <v>1</v>
      </c>
      <c r="B216" s="398">
        <v>2</v>
      </c>
      <c r="C216" s="392">
        <v>2</v>
      </c>
      <c r="D216" s="382" t="s">
        <v>138</v>
      </c>
      <c r="E216" s="403" t="s">
        <v>139</v>
      </c>
      <c r="F216" s="365" t="s">
        <v>140</v>
      </c>
      <c r="G216" s="365" t="s">
        <v>141</v>
      </c>
      <c r="H216" s="55" t="s">
        <v>30</v>
      </c>
      <c r="I216" s="25">
        <f>J216+L216</f>
        <v>1018.3000000000001</v>
      </c>
      <c r="J216" s="26">
        <v>1008.7</v>
      </c>
      <c r="K216" s="22">
        <v>931.2</v>
      </c>
      <c r="L216" s="23">
        <v>9.6</v>
      </c>
      <c r="M216" s="21">
        <f>N216+P216</f>
        <v>1065.9000000000001</v>
      </c>
      <c r="N216" s="22">
        <f>1063.4+2.5</f>
        <v>1065.9000000000001</v>
      </c>
      <c r="O216" s="22">
        <v>992.5</v>
      </c>
      <c r="P216" s="23"/>
      <c r="Q216" s="21">
        <f t="shared" si="190"/>
        <v>1068.2</v>
      </c>
      <c r="R216" s="22">
        <v>1068.2</v>
      </c>
      <c r="S216" s="22">
        <v>997.2</v>
      </c>
      <c r="T216" s="23"/>
      <c r="U216" s="110">
        <f>V216+X216</f>
        <v>1068.2</v>
      </c>
      <c r="V216" s="111">
        <v>1068.2</v>
      </c>
      <c r="W216" s="111">
        <v>997.2</v>
      </c>
      <c r="X216" s="23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</row>
    <row r="217" spans="1:59" ht="17.25" customHeight="1" x14ac:dyDescent="0.2">
      <c r="A217" s="380"/>
      <c r="B217" s="408"/>
      <c r="C217" s="378"/>
      <c r="D217" s="369"/>
      <c r="E217" s="468"/>
      <c r="F217" s="367"/>
      <c r="G217" s="367"/>
      <c r="H217" s="64" t="s">
        <v>28</v>
      </c>
      <c r="I217" s="34">
        <f t="shared" ref="I217" si="192">J217+L217</f>
        <v>62.6</v>
      </c>
      <c r="J217" s="35">
        <v>62.6</v>
      </c>
      <c r="K217" s="35">
        <v>61.7</v>
      </c>
      <c r="L217" s="36"/>
      <c r="M217" s="112">
        <f t="shared" ref="M217:M219" si="193">N217+P217</f>
        <v>83.3</v>
      </c>
      <c r="N217" s="35">
        <v>83.3</v>
      </c>
      <c r="O217" s="35">
        <v>82.1</v>
      </c>
      <c r="P217" s="36"/>
      <c r="Q217" s="112">
        <f t="shared" si="190"/>
        <v>83.3</v>
      </c>
      <c r="R217" s="35">
        <v>83.3</v>
      </c>
      <c r="S217" s="35">
        <v>82.1</v>
      </c>
      <c r="T217" s="36"/>
      <c r="U217" s="113">
        <f t="shared" ref="U217" si="194">V217+X217</f>
        <v>83.3</v>
      </c>
      <c r="V217" s="52">
        <v>83.3</v>
      </c>
      <c r="W217" s="52">
        <v>82.1</v>
      </c>
      <c r="X217" s="36"/>
    </row>
    <row r="218" spans="1:59" s="46" customFormat="1" ht="20.25" customHeight="1" x14ac:dyDescent="0.2">
      <c r="A218" s="380"/>
      <c r="B218" s="408"/>
      <c r="C218" s="378"/>
      <c r="D218" s="369"/>
      <c r="E218" s="468"/>
      <c r="F218" s="367"/>
      <c r="G218" s="367"/>
      <c r="H218" s="64" t="s">
        <v>34</v>
      </c>
      <c r="I218" s="34">
        <f>J218+L218</f>
        <v>31</v>
      </c>
      <c r="J218" s="35">
        <v>31</v>
      </c>
      <c r="K218" s="35">
        <v>19.7</v>
      </c>
      <c r="L218" s="36"/>
      <c r="M218" s="34">
        <f>N218+P218</f>
        <v>67.7</v>
      </c>
      <c r="N218" s="35">
        <v>67.7</v>
      </c>
      <c r="O218" s="35">
        <v>46.8</v>
      </c>
      <c r="P218" s="36"/>
      <c r="Q218" s="34">
        <f t="shared" si="190"/>
        <v>67.7</v>
      </c>
      <c r="R218" s="35">
        <v>67.7</v>
      </c>
      <c r="S218" s="35">
        <v>46.8</v>
      </c>
      <c r="T218" s="36"/>
      <c r="U218" s="72">
        <f>V218+X218</f>
        <v>67.7</v>
      </c>
      <c r="V218" s="52">
        <v>67.7</v>
      </c>
      <c r="W218" s="52">
        <v>46.8</v>
      </c>
      <c r="X218" s="36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</row>
    <row r="219" spans="1:59" ht="20.25" customHeight="1" thickBot="1" x14ac:dyDescent="0.25">
      <c r="A219" s="380"/>
      <c r="B219" s="408"/>
      <c r="C219" s="378"/>
      <c r="D219" s="369"/>
      <c r="E219" s="468"/>
      <c r="F219" s="367"/>
      <c r="G219" s="467"/>
      <c r="H219" s="64" t="s">
        <v>33</v>
      </c>
      <c r="I219" s="114">
        <f t="shared" ref="I219:I227" si="195">J219+L219</f>
        <v>0</v>
      </c>
      <c r="J219" s="115"/>
      <c r="K219" s="115"/>
      <c r="L219" s="116"/>
      <c r="M219" s="117">
        <f t="shared" si="193"/>
        <v>57.7</v>
      </c>
      <c r="N219" s="115">
        <v>57.7</v>
      </c>
      <c r="O219" s="115">
        <v>56.9</v>
      </c>
      <c r="P219" s="116"/>
      <c r="Q219" s="117">
        <f t="shared" si="190"/>
        <v>0</v>
      </c>
      <c r="R219" s="115"/>
      <c r="S219" s="115"/>
      <c r="T219" s="116"/>
      <c r="U219" s="118">
        <f t="shared" si="191"/>
        <v>0</v>
      </c>
      <c r="V219" s="119"/>
      <c r="W219" s="119"/>
      <c r="X219" s="116"/>
    </row>
    <row r="220" spans="1:59" s="46" customFormat="1" ht="19.5" customHeight="1" thickBot="1" x14ac:dyDescent="0.25">
      <c r="A220" s="381"/>
      <c r="B220" s="408"/>
      <c r="C220" s="378"/>
      <c r="D220" s="370"/>
      <c r="E220" s="468"/>
      <c r="F220" s="458" t="s">
        <v>35</v>
      </c>
      <c r="G220" s="401"/>
      <c r="H220" s="459"/>
      <c r="I220" s="120">
        <f t="shared" si="195"/>
        <v>1111.8999999999999</v>
      </c>
      <c r="J220" s="121">
        <f>SUM(J216:J219)</f>
        <v>1102.3</v>
      </c>
      <c r="K220" s="121">
        <f>SUM(K216:K219)</f>
        <v>1012.6000000000001</v>
      </c>
      <c r="L220" s="122">
        <f>SUM(L216:L219)</f>
        <v>9.6</v>
      </c>
      <c r="M220" s="48">
        <f>N220+P220</f>
        <v>1274.6000000000001</v>
      </c>
      <c r="N220" s="49">
        <f>SUM(N216:N219)</f>
        <v>1274.6000000000001</v>
      </c>
      <c r="O220" s="49">
        <f>SUM(O216:O219)</f>
        <v>1178.3</v>
      </c>
      <c r="P220" s="50">
        <f>SUM(P216:P219)</f>
        <v>0</v>
      </c>
      <c r="Q220" s="48">
        <f t="shared" si="190"/>
        <v>1219.2</v>
      </c>
      <c r="R220" s="49">
        <f>R216+R217+R218+R219</f>
        <v>1219.2</v>
      </c>
      <c r="S220" s="49">
        <f>S216+S217+S218+S219</f>
        <v>1126.0999999999999</v>
      </c>
      <c r="T220" s="50">
        <f>SUM(T216:T219)</f>
        <v>0</v>
      </c>
      <c r="U220" s="48">
        <f>V220+X220</f>
        <v>1219.2</v>
      </c>
      <c r="V220" s="49">
        <f>V216+V217+V218+V219</f>
        <v>1219.2</v>
      </c>
      <c r="W220" s="49">
        <f>W216+W217+W218+W219</f>
        <v>1126.0999999999999</v>
      </c>
      <c r="X220" s="50">
        <f>SUM(X216:X219)</f>
        <v>0</v>
      </c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</row>
    <row r="221" spans="1:59" ht="22.5" customHeight="1" x14ac:dyDescent="0.2">
      <c r="A221" s="400">
        <v>1</v>
      </c>
      <c r="B221" s="398">
        <v>2</v>
      </c>
      <c r="C221" s="392">
        <v>3</v>
      </c>
      <c r="D221" s="382" t="s">
        <v>142</v>
      </c>
      <c r="E221" s="403" t="s">
        <v>143</v>
      </c>
      <c r="F221" s="365" t="s">
        <v>140</v>
      </c>
      <c r="G221" s="365" t="s">
        <v>144</v>
      </c>
      <c r="H221" s="55" t="s">
        <v>30</v>
      </c>
      <c r="I221" s="25">
        <f t="shared" si="195"/>
        <v>230.8</v>
      </c>
      <c r="J221" s="26">
        <v>228</v>
      </c>
      <c r="K221" s="26">
        <v>188.8</v>
      </c>
      <c r="L221" s="123">
        <v>2.8</v>
      </c>
      <c r="M221" s="21">
        <f>N221+P221</f>
        <v>292.3</v>
      </c>
      <c r="N221" s="22">
        <f>280.3+12</f>
        <v>292.3</v>
      </c>
      <c r="O221" s="22">
        <v>243.9</v>
      </c>
      <c r="P221" s="23"/>
      <c r="Q221" s="110">
        <v>282.3</v>
      </c>
      <c r="R221" s="111">
        <v>282.3</v>
      </c>
      <c r="S221" s="111">
        <v>246.7</v>
      </c>
      <c r="T221" s="124"/>
      <c r="U221" s="110">
        <f t="shared" si="191"/>
        <v>282.3</v>
      </c>
      <c r="V221" s="111">
        <v>282.3</v>
      </c>
      <c r="W221" s="22">
        <v>246.7</v>
      </c>
      <c r="X221" s="23"/>
    </row>
    <row r="222" spans="1:59" ht="21.75" customHeight="1" x14ac:dyDescent="0.2">
      <c r="A222" s="400"/>
      <c r="B222" s="408"/>
      <c r="C222" s="378"/>
      <c r="D222" s="369"/>
      <c r="E222" s="468"/>
      <c r="F222" s="367"/>
      <c r="G222" s="367"/>
      <c r="H222" s="64" t="s">
        <v>28</v>
      </c>
      <c r="I222" s="34">
        <f t="shared" si="195"/>
        <v>40.299999999999997</v>
      </c>
      <c r="J222" s="35">
        <v>40.299999999999997</v>
      </c>
      <c r="K222" s="35">
        <v>39.700000000000003</v>
      </c>
      <c r="L222" s="125"/>
      <c r="M222" s="34">
        <f t="shared" ref="M222:M224" si="196">N222+P222</f>
        <v>33.4</v>
      </c>
      <c r="N222" s="35">
        <v>33.4</v>
      </c>
      <c r="O222" s="35">
        <v>32.9</v>
      </c>
      <c r="P222" s="36"/>
      <c r="Q222" s="34">
        <f t="shared" ref="Q222" si="197">R222+T222</f>
        <v>33.4</v>
      </c>
      <c r="R222" s="35">
        <v>33.4</v>
      </c>
      <c r="S222" s="35">
        <v>32.9</v>
      </c>
      <c r="T222" s="36"/>
      <c r="U222" s="34">
        <f t="shared" si="191"/>
        <v>33.4</v>
      </c>
      <c r="V222" s="35">
        <v>33.4</v>
      </c>
      <c r="W222" s="35">
        <v>32.9</v>
      </c>
      <c r="X222" s="36"/>
    </row>
    <row r="223" spans="1:59" ht="22.5" customHeight="1" x14ac:dyDescent="0.2">
      <c r="A223" s="400"/>
      <c r="B223" s="408"/>
      <c r="C223" s="378"/>
      <c r="D223" s="369"/>
      <c r="E223" s="468"/>
      <c r="F223" s="367"/>
      <c r="G223" s="367"/>
      <c r="H223" s="64" t="s">
        <v>34</v>
      </c>
      <c r="I223" s="34">
        <f>J223+L223</f>
        <v>6.2</v>
      </c>
      <c r="J223" s="35">
        <v>6.2</v>
      </c>
      <c r="K223" s="35">
        <v>1.5</v>
      </c>
      <c r="L223" s="125"/>
      <c r="M223" s="34">
        <f t="shared" si="196"/>
        <v>16.399999999999999</v>
      </c>
      <c r="N223" s="35">
        <v>16.399999999999999</v>
      </c>
      <c r="O223" s="35">
        <v>7.1</v>
      </c>
      <c r="P223" s="36"/>
      <c r="Q223" s="34">
        <f>R223+T223</f>
        <v>16.399999999999999</v>
      </c>
      <c r="R223" s="35">
        <v>16.399999999999999</v>
      </c>
      <c r="S223" s="35">
        <v>7.1</v>
      </c>
      <c r="T223" s="36"/>
      <c r="U223" s="34">
        <f>V223+X223</f>
        <v>16.399999999999999</v>
      </c>
      <c r="V223" s="35">
        <v>16.399999999999999</v>
      </c>
      <c r="W223" s="35">
        <v>7.1</v>
      </c>
      <c r="X223" s="36"/>
    </row>
    <row r="224" spans="1:59" s="46" customFormat="1" ht="16.5" customHeight="1" thickBot="1" x14ac:dyDescent="0.25">
      <c r="A224" s="400"/>
      <c r="B224" s="408"/>
      <c r="C224" s="378"/>
      <c r="D224" s="369"/>
      <c r="E224" s="468"/>
      <c r="F224" s="392"/>
      <c r="G224" s="392"/>
      <c r="H224" s="96" t="s">
        <v>33</v>
      </c>
      <c r="I224" s="40">
        <f t="shared" si="195"/>
        <v>0</v>
      </c>
      <c r="J224" s="41"/>
      <c r="K224" s="41"/>
      <c r="L224" s="126"/>
      <c r="M224" s="114">
        <f t="shared" si="196"/>
        <v>10.3</v>
      </c>
      <c r="N224" s="115">
        <v>10.3</v>
      </c>
      <c r="O224" s="115">
        <v>10.199999999999999</v>
      </c>
      <c r="P224" s="116"/>
      <c r="Q224" s="114">
        <f>R224+T224</f>
        <v>0</v>
      </c>
      <c r="R224" s="115"/>
      <c r="S224" s="115"/>
      <c r="T224" s="116"/>
      <c r="U224" s="114">
        <f>V224+X224</f>
        <v>0</v>
      </c>
      <c r="V224" s="115"/>
      <c r="W224" s="115"/>
      <c r="X224" s="116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</row>
    <row r="225" spans="1:59" ht="21.75" customHeight="1" thickBot="1" x14ac:dyDescent="0.25">
      <c r="A225" s="400"/>
      <c r="B225" s="408"/>
      <c r="C225" s="378"/>
      <c r="D225" s="370"/>
      <c r="E225" s="468"/>
      <c r="F225" s="374" t="s">
        <v>35</v>
      </c>
      <c r="G225" s="375"/>
      <c r="H225" s="376"/>
      <c r="I225" s="48">
        <f t="shared" si="195"/>
        <v>277.3</v>
      </c>
      <c r="J225" s="49">
        <f>J221+J222+J223</f>
        <v>274.5</v>
      </c>
      <c r="K225" s="49">
        <f>K221+K222+K223</f>
        <v>230</v>
      </c>
      <c r="L225" s="50">
        <f>SUM(L221:L224)</f>
        <v>2.8</v>
      </c>
      <c r="M225" s="127">
        <f>N225+P225</f>
        <v>352.4</v>
      </c>
      <c r="N225" s="121">
        <f>SUM(N221:N224)</f>
        <v>352.4</v>
      </c>
      <c r="O225" s="121">
        <f>SUM(O221:O224)</f>
        <v>294.10000000000002</v>
      </c>
      <c r="P225" s="128">
        <f>SUM(P221:P224)</f>
        <v>0</v>
      </c>
      <c r="Q225" s="127">
        <f>R225+T225</f>
        <v>332.09999999999997</v>
      </c>
      <c r="R225" s="121">
        <f>SUM(R221:R224)</f>
        <v>332.09999999999997</v>
      </c>
      <c r="S225" s="121">
        <f>SUM(S221:S224)</f>
        <v>286.7</v>
      </c>
      <c r="T225" s="128">
        <f>SUM(T221:T224)</f>
        <v>0</v>
      </c>
      <c r="U225" s="127">
        <f>V225+X225</f>
        <v>332.09999999999997</v>
      </c>
      <c r="V225" s="121">
        <f>SUM(V221:V224)</f>
        <v>332.09999999999997</v>
      </c>
      <c r="W225" s="121">
        <f>SUM(W221:W224)</f>
        <v>286.7</v>
      </c>
      <c r="X225" s="128">
        <f>SUM(X221:X224)</f>
        <v>0</v>
      </c>
    </row>
    <row r="226" spans="1:59" ht="54.75" customHeight="1" thickBot="1" x14ac:dyDescent="0.25">
      <c r="A226" s="388">
        <v>1</v>
      </c>
      <c r="B226" s="398">
        <v>2</v>
      </c>
      <c r="C226" s="392">
        <v>4</v>
      </c>
      <c r="D226" s="395" t="s">
        <v>145</v>
      </c>
      <c r="E226" s="402" t="s">
        <v>104</v>
      </c>
      <c r="F226" s="129" t="s">
        <v>146</v>
      </c>
      <c r="G226" s="130" t="s">
        <v>147</v>
      </c>
      <c r="H226" s="39" t="s">
        <v>33</v>
      </c>
      <c r="I226" s="131">
        <f>J226+L226</f>
        <v>236.2</v>
      </c>
      <c r="J226" s="132">
        <v>236.2</v>
      </c>
      <c r="K226" s="132">
        <v>8</v>
      </c>
      <c r="L226" s="133"/>
      <c r="M226" s="61">
        <f>N226+P226</f>
        <v>269.89999999999998</v>
      </c>
      <c r="N226" s="134">
        <v>269.89999999999998</v>
      </c>
      <c r="O226" s="134">
        <v>8</v>
      </c>
      <c r="P226" s="135">
        <v>0</v>
      </c>
      <c r="Q226" s="61">
        <f>R226+T226</f>
        <v>269.89999999999998</v>
      </c>
      <c r="R226" s="134">
        <v>269.89999999999998</v>
      </c>
      <c r="S226" s="134">
        <v>8</v>
      </c>
      <c r="T226" s="135"/>
      <c r="U226" s="61">
        <f>V226+X226</f>
        <v>269.89999999999998</v>
      </c>
      <c r="V226" s="134">
        <v>269.89999999999998</v>
      </c>
      <c r="W226" s="134">
        <v>8</v>
      </c>
      <c r="X226" s="135"/>
      <c r="Y226" s="136"/>
      <c r="Z226" s="136"/>
      <c r="AA226" s="136"/>
      <c r="AB226" s="136"/>
      <c r="AC226" s="136"/>
      <c r="AD226" s="136"/>
      <c r="AE226" s="136"/>
      <c r="AF226" s="136"/>
      <c r="AG226" s="136"/>
      <c r="AH226" s="136"/>
      <c r="AI226" s="136"/>
      <c r="AJ226" s="136"/>
      <c r="AK226" s="136"/>
      <c r="AL226" s="136"/>
      <c r="AM226" s="136"/>
      <c r="AN226" s="136"/>
      <c r="AO226" s="136"/>
      <c r="AP226" s="136"/>
      <c r="AQ226" s="136"/>
      <c r="AR226" s="136"/>
      <c r="AS226" s="136"/>
      <c r="AT226" s="136"/>
      <c r="AU226" s="136"/>
      <c r="AV226" s="136"/>
      <c r="AW226" s="136"/>
      <c r="AX226" s="136"/>
      <c r="AY226" s="136"/>
      <c r="AZ226" s="136"/>
      <c r="BA226" s="136"/>
      <c r="BB226" s="136"/>
      <c r="BC226" s="136"/>
      <c r="BD226" s="136"/>
      <c r="BE226" s="136"/>
      <c r="BF226" s="136"/>
      <c r="BG226" s="136"/>
    </row>
    <row r="227" spans="1:59" ht="20.25" customHeight="1" thickBot="1" x14ac:dyDescent="0.25">
      <c r="A227" s="381"/>
      <c r="B227" s="363"/>
      <c r="C227" s="366"/>
      <c r="D227" s="397"/>
      <c r="E227" s="465"/>
      <c r="F227" s="374" t="s">
        <v>35</v>
      </c>
      <c r="G227" s="375"/>
      <c r="H227" s="466"/>
      <c r="I227" s="48">
        <f t="shared" si="195"/>
        <v>236.2</v>
      </c>
      <c r="J227" s="49">
        <f>SUM(J226)</f>
        <v>236.2</v>
      </c>
      <c r="K227" s="49">
        <f t="shared" ref="K227:L227" si="198">SUM(K226)</f>
        <v>8</v>
      </c>
      <c r="L227" s="49">
        <f t="shared" si="198"/>
        <v>0</v>
      </c>
      <c r="M227" s="48">
        <f t="shared" ref="M227:M228" si="199">N227+P227</f>
        <v>269.89999999999998</v>
      </c>
      <c r="N227" s="49">
        <f>SUM(N226)</f>
        <v>269.89999999999998</v>
      </c>
      <c r="O227" s="49">
        <f t="shared" ref="O227" si="200">SUM(O226)</f>
        <v>8</v>
      </c>
      <c r="P227" s="50">
        <v>0</v>
      </c>
      <c r="Q227" s="48">
        <f t="shared" ref="Q227:Q228" si="201">R227+T227</f>
        <v>269.89999999999998</v>
      </c>
      <c r="R227" s="49">
        <f>SUM(R226)</f>
        <v>269.89999999999998</v>
      </c>
      <c r="S227" s="49">
        <f t="shared" ref="S227" si="202">SUM(S226)</f>
        <v>8</v>
      </c>
      <c r="T227" s="50">
        <v>0</v>
      </c>
      <c r="U227" s="48">
        <f t="shared" ref="U227" si="203">V227+X227</f>
        <v>269.89999999999998</v>
      </c>
      <c r="V227" s="49">
        <f>SUM(V226)</f>
        <v>269.89999999999998</v>
      </c>
      <c r="W227" s="49">
        <f t="shared" ref="W227" si="204">SUM(W226)</f>
        <v>8</v>
      </c>
      <c r="X227" s="50">
        <v>0</v>
      </c>
    </row>
    <row r="228" spans="1:59" s="46" customFormat="1" ht="15.75" customHeight="1" x14ac:dyDescent="0.2">
      <c r="A228" s="388">
        <v>1</v>
      </c>
      <c r="B228" s="398">
        <v>2</v>
      </c>
      <c r="C228" s="392">
        <v>5</v>
      </c>
      <c r="D228" s="395" t="s">
        <v>148</v>
      </c>
      <c r="E228" s="403" t="s">
        <v>104</v>
      </c>
      <c r="F228" s="437" t="s">
        <v>105</v>
      </c>
      <c r="G228" s="437" t="s">
        <v>149</v>
      </c>
      <c r="H228" s="82" t="s">
        <v>30</v>
      </c>
      <c r="I228" s="110">
        <f>J228+L228</f>
        <v>48</v>
      </c>
      <c r="J228" s="111">
        <v>48</v>
      </c>
      <c r="K228" s="111"/>
      <c r="L228" s="124"/>
      <c r="M228" s="204">
        <f t="shared" si="199"/>
        <v>87.6</v>
      </c>
      <c r="N228" s="66">
        <f>50+37.6</f>
        <v>87.6</v>
      </c>
      <c r="O228" s="65"/>
      <c r="P228" s="137"/>
      <c r="Q228" s="110">
        <f t="shared" si="201"/>
        <v>50</v>
      </c>
      <c r="R228" s="65">
        <v>50</v>
      </c>
      <c r="S228" s="65"/>
      <c r="T228" s="137"/>
      <c r="U228" s="110">
        <f>V228+X228</f>
        <v>50</v>
      </c>
      <c r="V228" s="111">
        <v>50</v>
      </c>
      <c r="W228" s="111"/>
      <c r="X228" s="124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</row>
    <row r="229" spans="1:59" ht="15.75" customHeight="1" x14ac:dyDescent="0.2">
      <c r="A229" s="380"/>
      <c r="B229" s="408"/>
      <c r="C229" s="378"/>
      <c r="D229" s="396"/>
      <c r="E229" s="468"/>
      <c r="F229" s="437"/>
      <c r="G229" s="437"/>
      <c r="H229" s="138" t="s">
        <v>33</v>
      </c>
      <c r="I229" s="72">
        <v>45</v>
      </c>
      <c r="J229" s="65">
        <v>45</v>
      </c>
      <c r="K229" s="65"/>
      <c r="L229" s="84"/>
      <c r="M229" s="72"/>
      <c r="N229" s="65"/>
      <c r="O229" s="65"/>
      <c r="P229" s="84"/>
      <c r="Q229" s="72"/>
      <c r="R229" s="65"/>
      <c r="S229" s="65"/>
      <c r="T229" s="84"/>
      <c r="U229" s="72"/>
      <c r="V229" s="65"/>
      <c r="W229" s="65"/>
      <c r="X229" s="84"/>
    </row>
    <row r="230" spans="1:59" ht="34.5" thickBot="1" x14ac:dyDescent="0.25">
      <c r="A230" s="380"/>
      <c r="B230" s="408"/>
      <c r="C230" s="378"/>
      <c r="D230" s="396"/>
      <c r="E230" s="468"/>
      <c r="F230" s="437"/>
      <c r="G230" s="437"/>
      <c r="H230" s="138" t="s">
        <v>31</v>
      </c>
      <c r="I230" s="139"/>
      <c r="J230" s="65"/>
      <c r="K230" s="65"/>
      <c r="L230" s="84"/>
      <c r="M230" s="139"/>
      <c r="N230" s="65"/>
      <c r="O230" s="65"/>
      <c r="P230" s="79"/>
      <c r="Q230" s="139"/>
      <c r="R230" s="65"/>
      <c r="S230" s="65"/>
      <c r="T230" s="79"/>
      <c r="U230" s="83"/>
      <c r="V230" s="65"/>
      <c r="W230" s="65"/>
      <c r="X230" s="79"/>
    </row>
    <row r="231" spans="1:59" ht="20.25" customHeight="1" thickBot="1" x14ac:dyDescent="0.25">
      <c r="A231" s="381"/>
      <c r="B231" s="363"/>
      <c r="C231" s="366"/>
      <c r="D231" s="397"/>
      <c r="E231" s="394"/>
      <c r="F231" s="404" t="s">
        <v>107</v>
      </c>
      <c r="G231" s="405"/>
      <c r="H231" s="469"/>
      <c r="I231" s="86">
        <f>J231+L231</f>
        <v>93</v>
      </c>
      <c r="J231" s="80">
        <f>J228+J229</f>
        <v>93</v>
      </c>
      <c r="K231" s="80"/>
      <c r="L231" s="140"/>
      <c r="M231" s="54">
        <f t="shared" ref="M231:M236" si="205">N231+P231</f>
        <v>87.6</v>
      </c>
      <c r="N231" s="80">
        <f>N228+N229+N230</f>
        <v>87.6</v>
      </c>
      <c r="O231" s="80"/>
      <c r="P231" s="81"/>
      <c r="Q231" s="54">
        <f t="shared" ref="Q231:Q236" si="206">R231+T231</f>
        <v>50</v>
      </c>
      <c r="R231" s="80">
        <f>R228+R229+R230</f>
        <v>50</v>
      </c>
      <c r="S231" s="80"/>
      <c r="T231" s="81"/>
      <c r="U231" s="54">
        <f t="shared" ref="U231:U235" si="207">V231+X231</f>
        <v>50</v>
      </c>
      <c r="V231" s="80">
        <f>V228+V229+V230</f>
        <v>50</v>
      </c>
      <c r="W231" s="80"/>
      <c r="X231" s="81"/>
    </row>
    <row r="232" spans="1:59" ht="18.75" customHeight="1" thickBot="1" x14ac:dyDescent="0.25">
      <c r="A232" s="388">
        <v>1</v>
      </c>
      <c r="B232" s="398">
        <v>2</v>
      </c>
      <c r="C232" s="436">
        <v>6</v>
      </c>
      <c r="D232" s="382" t="s">
        <v>150</v>
      </c>
      <c r="E232" s="442">
        <v>11</v>
      </c>
      <c r="F232" s="130" t="s">
        <v>151</v>
      </c>
      <c r="G232" s="130" t="s">
        <v>152</v>
      </c>
      <c r="H232" s="141" t="s">
        <v>30</v>
      </c>
      <c r="I232" s="142">
        <f>J232+L232</f>
        <v>8</v>
      </c>
      <c r="J232" s="143">
        <v>8</v>
      </c>
      <c r="K232" s="143"/>
      <c r="L232" s="144"/>
      <c r="M232" s="142">
        <f t="shared" si="205"/>
        <v>8</v>
      </c>
      <c r="N232" s="143">
        <v>8</v>
      </c>
      <c r="O232" s="143">
        <v>0</v>
      </c>
      <c r="P232" s="144">
        <v>0</v>
      </c>
      <c r="Q232" s="142">
        <f t="shared" si="206"/>
        <v>8</v>
      </c>
      <c r="R232" s="143">
        <v>8</v>
      </c>
      <c r="S232" s="143">
        <v>0</v>
      </c>
      <c r="T232" s="144">
        <v>0</v>
      </c>
      <c r="U232" s="142">
        <f>V232+X232</f>
        <v>8</v>
      </c>
      <c r="V232" s="143">
        <v>8</v>
      </c>
      <c r="W232" s="143">
        <v>0</v>
      </c>
      <c r="X232" s="144">
        <v>0</v>
      </c>
    </row>
    <row r="233" spans="1:59" ht="21" customHeight="1" thickBot="1" x14ac:dyDescent="0.25">
      <c r="A233" s="381"/>
      <c r="B233" s="363"/>
      <c r="C233" s="434"/>
      <c r="D233" s="370"/>
      <c r="E233" s="470"/>
      <c r="F233" s="385" t="s">
        <v>35</v>
      </c>
      <c r="G233" s="386"/>
      <c r="H233" s="443"/>
      <c r="I233" s="48">
        <f>J233+L233</f>
        <v>8</v>
      </c>
      <c r="J233" s="49">
        <f>SUM(J232)</f>
        <v>8</v>
      </c>
      <c r="K233" s="49">
        <v>0</v>
      </c>
      <c r="L233" s="50">
        <v>0</v>
      </c>
      <c r="M233" s="63">
        <f t="shared" si="205"/>
        <v>8</v>
      </c>
      <c r="N233" s="49">
        <f>N232</f>
        <v>8</v>
      </c>
      <c r="O233" s="49">
        <v>0</v>
      </c>
      <c r="P233" s="50">
        <v>0</v>
      </c>
      <c r="Q233" s="63">
        <f t="shared" si="206"/>
        <v>8</v>
      </c>
      <c r="R233" s="49">
        <f>R232</f>
        <v>8</v>
      </c>
      <c r="S233" s="49">
        <v>0</v>
      </c>
      <c r="T233" s="50">
        <v>0</v>
      </c>
      <c r="U233" s="63">
        <f t="shared" si="207"/>
        <v>8</v>
      </c>
      <c r="V233" s="49">
        <f>V232</f>
        <v>8</v>
      </c>
      <c r="W233" s="49">
        <v>0</v>
      </c>
      <c r="X233" s="50">
        <v>0</v>
      </c>
    </row>
    <row r="234" spans="1:59" ht="21" customHeight="1" thickBot="1" x14ac:dyDescent="0.25">
      <c r="A234" s="388">
        <v>1</v>
      </c>
      <c r="B234" s="398">
        <v>2</v>
      </c>
      <c r="C234" s="436">
        <v>7</v>
      </c>
      <c r="D234" s="395" t="s">
        <v>153</v>
      </c>
      <c r="E234" s="436">
        <v>11</v>
      </c>
      <c r="F234" s="145" t="s">
        <v>146</v>
      </c>
      <c r="G234" s="75" t="s">
        <v>154</v>
      </c>
      <c r="H234" s="146" t="s">
        <v>30</v>
      </c>
      <c r="I234" s="147">
        <v>20</v>
      </c>
      <c r="J234" s="148">
        <v>20</v>
      </c>
      <c r="K234" s="148"/>
      <c r="L234" s="149"/>
      <c r="M234" s="147">
        <f t="shared" si="205"/>
        <v>20</v>
      </c>
      <c r="N234" s="148">
        <v>20</v>
      </c>
      <c r="O234" s="148"/>
      <c r="P234" s="149"/>
      <c r="Q234" s="147">
        <f t="shared" si="206"/>
        <v>20</v>
      </c>
      <c r="R234" s="148">
        <v>20</v>
      </c>
      <c r="S234" s="148"/>
      <c r="T234" s="149"/>
      <c r="U234" s="147">
        <f>V234+X234</f>
        <v>20</v>
      </c>
      <c r="V234" s="148">
        <v>20</v>
      </c>
      <c r="W234" s="148"/>
      <c r="X234" s="149"/>
    </row>
    <row r="235" spans="1:59" ht="18.75" customHeight="1" thickBot="1" x14ac:dyDescent="0.25">
      <c r="A235" s="381"/>
      <c r="B235" s="363"/>
      <c r="C235" s="434"/>
      <c r="D235" s="397"/>
      <c r="E235" s="447"/>
      <c r="F235" s="475" t="s">
        <v>155</v>
      </c>
      <c r="G235" s="476"/>
      <c r="H235" s="477"/>
      <c r="I235" s="54">
        <f>J235+L235</f>
        <v>20</v>
      </c>
      <c r="J235" s="80">
        <f>J234</f>
        <v>20</v>
      </c>
      <c r="K235" s="80"/>
      <c r="L235" s="81"/>
      <c r="M235" s="54">
        <f t="shared" si="205"/>
        <v>20</v>
      </c>
      <c r="N235" s="80">
        <f>N234</f>
        <v>20</v>
      </c>
      <c r="O235" s="80"/>
      <c r="P235" s="81"/>
      <c r="Q235" s="54">
        <f t="shared" si="206"/>
        <v>20</v>
      </c>
      <c r="R235" s="80">
        <f>R234</f>
        <v>20</v>
      </c>
      <c r="S235" s="80"/>
      <c r="T235" s="81"/>
      <c r="U235" s="54">
        <f t="shared" si="207"/>
        <v>20</v>
      </c>
      <c r="V235" s="80">
        <f>V234</f>
        <v>20</v>
      </c>
      <c r="W235" s="80"/>
      <c r="X235" s="81"/>
    </row>
    <row r="236" spans="1:59" ht="34.5" customHeight="1" thickBot="1" x14ac:dyDescent="0.25">
      <c r="A236" s="388">
        <v>1</v>
      </c>
      <c r="B236" s="364">
        <v>2</v>
      </c>
      <c r="C236" s="440">
        <v>8</v>
      </c>
      <c r="D236" s="395" t="s">
        <v>156</v>
      </c>
      <c r="E236" s="392">
        <v>11</v>
      </c>
      <c r="F236" s="145" t="s">
        <v>157</v>
      </c>
      <c r="G236" s="75" t="s">
        <v>158</v>
      </c>
      <c r="H236" s="146" t="s">
        <v>30</v>
      </c>
      <c r="I236" s="77">
        <f>J236+L236</f>
        <v>30</v>
      </c>
      <c r="J236" s="78">
        <f>40-10</f>
        <v>30</v>
      </c>
      <c r="K236" s="78"/>
      <c r="L236" s="79"/>
      <c r="M236" s="77">
        <f t="shared" si="205"/>
        <v>40</v>
      </c>
      <c r="N236" s="78">
        <v>40</v>
      </c>
      <c r="O236" s="78"/>
      <c r="P236" s="79"/>
      <c r="Q236" s="77">
        <f t="shared" si="206"/>
        <v>40</v>
      </c>
      <c r="R236" s="78">
        <v>40</v>
      </c>
      <c r="S236" s="78"/>
      <c r="T236" s="79"/>
      <c r="U236" s="77">
        <f>V236+X236</f>
        <v>40</v>
      </c>
      <c r="V236" s="78">
        <v>40</v>
      </c>
      <c r="W236" s="78"/>
      <c r="X236" s="79"/>
    </row>
    <row r="237" spans="1:59" ht="28.35" customHeight="1" thickBot="1" x14ac:dyDescent="0.25">
      <c r="A237" s="381"/>
      <c r="B237" s="364"/>
      <c r="C237" s="471"/>
      <c r="D237" s="396"/>
      <c r="E237" s="387"/>
      <c r="F237" s="472" t="s">
        <v>159</v>
      </c>
      <c r="G237" s="473"/>
      <c r="H237" s="474"/>
      <c r="I237" s="54">
        <f>J237+L237</f>
        <v>30</v>
      </c>
      <c r="J237" s="80">
        <f>J236</f>
        <v>30</v>
      </c>
      <c r="K237" s="80"/>
      <c r="L237" s="81"/>
      <c r="M237" s="54">
        <f>N237+P237</f>
        <v>40</v>
      </c>
      <c r="N237" s="80">
        <f>N236</f>
        <v>40</v>
      </c>
      <c r="O237" s="80"/>
      <c r="P237" s="81"/>
      <c r="Q237" s="54">
        <f>R237+T237</f>
        <v>40</v>
      </c>
      <c r="R237" s="80">
        <f>R236</f>
        <v>40</v>
      </c>
      <c r="S237" s="80"/>
      <c r="T237" s="81"/>
      <c r="U237" s="54">
        <f>V237+X237</f>
        <v>40</v>
      </c>
      <c r="V237" s="80">
        <f>V236</f>
        <v>40</v>
      </c>
      <c r="W237" s="80"/>
      <c r="X237" s="81"/>
    </row>
    <row r="238" spans="1:59" ht="23.25" customHeight="1" thickBot="1" x14ac:dyDescent="0.25">
      <c r="A238" s="150">
        <v>1</v>
      </c>
      <c r="B238" s="151">
        <v>2</v>
      </c>
      <c r="C238" s="480" t="s">
        <v>133</v>
      </c>
      <c r="D238" s="481"/>
      <c r="E238" s="481"/>
      <c r="F238" s="481"/>
      <c r="G238" s="481"/>
      <c r="H238" s="483"/>
      <c r="I238" s="100">
        <f>J238+L238</f>
        <v>1785.3000000000002</v>
      </c>
      <c r="J238" s="101">
        <f>J215+J220+J225+J227+J231+J233+J235+J237</f>
        <v>1772.9</v>
      </c>
      <c r="K238" s="101">
        <f>K215+K220+K225+K227+K231</f>
        <v>1250.6000000000001</v>
      </c>
      <c r="L238" s="152">
        <f>L215+L220+L225+L227+L231</f>
        <v>12.399999999999999</v>
      </c>
      <c r="M238" s="100">
        <f>N238+P238</f>
        <v>2069.5</v>
      </c>
      <c r="N238" s="101">
        <f>N215+N220+N225+N227+N231+N233+N235+N237</f>
        <v>2069.5</v>
      </c>
      <c r="O238" s="101">
        <f>O215+O220+O225+O227+O231</f>
        <v>1480.4</v>
      </c>
      <c r="P238" s="103">
        <f>P215+P220+P225+P227+P231</f>
        <v>0</v>
      </c>
      <c r="Q238" s="100">
        <f>R238+T238</f>
        <v>1956.1999999999998</v>
      </c>
      <c r="R238" s="101">
        <f>R215+R220+R225+R227+R231+R233+R235+R237</f>
        <v>1956.1999999999998</v>
      </c>
      <c r="S238" s="101">
        <f>S215+S220+S225+S227+S231</f>
        <v>1420.8</v>
      </c>
      <c r="T238" s="103">
        <f>T215+T220+T225+T227+T231</f>
        <v>0</v>
      </c>
      <c r="U238" s="100">
        <f>V238+X238</f>
        <v>1956.1999999999998</v>
      </c>
      <c r="V238" s="101">
        <f>V215+V220+V225+V227+V231+V233+V235+V237</f>
        <v>1956.1999999999998</v>
      </c>
      <c r="W238" s="101">
        <f>W215+W220+W225+W227+W231</f>
        <v>1420.8</v>
      </c>
      <c r="X238" s="103">
        <f>X215+X220+X225+X227+X231</f>
        <v>0</v>
      </c>
    </row>
    <row r="239" spans="1:59" ht="27.75" customHeight="1" thickBot="1" x14ac:dyDescent="0.25">
      <c r="A239" s="153">
        <v>1</v>
      </c>
      <c r="B239" s="154">
        <v>3</v>
      </c>
      <c r="C239" s="484" t="s">
        <v>160</v>
      </c>
      <c r="D239" s="485"/>
      <c r="E239" s="485"/>
      <c r="F239" s="485"/>
      <c r="G239" s="485"/>
      <c r="H239" s="485"/>
      <c r="I239" s="485"/>
      <c r="J239" s="485"/>
      <c r="K239" s="485"/>
      <c r="L239" s="485"/>
      <c r="M239" s="485"/>
      <c r="N239" s="485"/>
      <c r="O239" s="485"/>
      <c r="P239" s="485"/>
      <c r="Q239" s="485"/>
      <c r="R239" s="485"/>
      <c r="S239" s="485"/>
      <c r="T239" s="485"/>
      <c r="U239" s="485"/>
      <c r="V239" s="485"/>
      <c r="W239" s="485"/>
      <c r="X239" s="486"/>
    </row>
    <row r="240" spans="1:59" s="46" customFormat="1" ht="29.25" customHeight="1" x14ac:dyDescent="0.2">
      <c r="A240" s="380">
        <v>1</v>
      </c>
      <c r="B240" s="363">
        <v>3</v>
      </c>
      <c r="C240" s="366">
        <v>1</v>
      </c>
      <c r="D240" s="368" t="s">
        <v>161</v>
      </c>
      <c r="E240" s="468" t="s">
        <v>162</v>
      </c>
      <c r="F240" s="377" t="s">
        <v>151</v>
      </c>
      <c r="G240" s="377" t="s">
        <v>163</v>
      </c>
      <c r="H240" s="51" t="s">
        <v>30</v>
      </c>
      <c r="I240" s="25">
        <f t="shared" ref="I240:I252" si="208">J240+L240</f>
        <v>155.30000000000001</v>
      </c>
      <c r="J240" s="106">
        <v>155.30000000000001</v>
      </c>
      <c r="K240" s="106">
        <v>132.19999999999999</v>
      </c>
      <c r="L240" s="155"/>
      <c r="M240" s="25">
        <f t="shared" ref="M240:M252" si="209">N240+P240</f>
        <v>195.8</v>
      </c>
      <c r="N240" s="106">
        <v>195.8</v>
      </c>
      <c r="O240" s="106">
        <v>171.3</v>
      </c>
      <c r="P240" s="155">
        <v>0</v>
      </c>
      <c r="Q240" s="83">
        <f>R240+T240</f>
        <v>195.8</v>
      </c>
      <c r="R240" s="106">
        <v>195.8</v>
      </c>
      <c r="S240" s="106">
        <v>171.3</v>
      </c>
      <c r="T240" s="156">
        <v>0</v>
      </c>
      <c r="U240" s="83">
        <f>V240+X240</f>
        <v>195.8</v>
      </c>
      <c r="V240" s="106">
        <v>195.8</v>
      </c>
      <c r="W240" s="106">
        <v>171.3</v>
      </c>
      <c r="X240" s="155">
        <v>0</v>
      </c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</row>
    <row r="241" spans="1:59" ht="21" customHeight="1" x14ac:dyDescent="0.2">
      <c r="A241" s="380"/>
      <c r="B241" s="364"/>
      <c r="C241" s="366"/>
      <c r="D241" s="369"/>
      <c r="E241" s="468"/>
      <c r="F241" s="378"/>
      <c r="G241" s="378"/>
      <c r="H241" s="39" t="s">
        <v>34</v>
      </c>
      <c r="I241" s="25">
        <f t="shared" si="208"/>
        <v>70.3</v>
      </c>
      <c r="J241" s="106">
        <v>68</v>
      </c>
      <c r="K241" s="106">
        <f>10.2-4</f>
        <v>6.1999999999999993</v>
      </c>
      <c r="L241" s="155">
        <v>2.2999999999999998</v>
      </c>
      <c r="M241" s="25">
        <f t="shared" si="209"/>
        <v>103.3</v>
      </c>
      <c r="N241" s="106">
        <v>103.3</v>
      </c>
      <c r="O241" s="106">
        <v>10.1</v>
      </c>
      <c r="P241" s="155">
        <v>0</v>
      </c>
      <c r="Q241" s="25">
        <f>R241+T241</f>
        <v>103.3</v>
      </c>
      <c r="R241" s="106">
        <v>103.3</v>
      </c>
      <c r="S241" s="106">
        <v>10.1</v>
      </c>
      <c r="T241" s="155">
        <v>0</v>
      </c>
      <c r="U241" s="25">
        <f>V241+X241</f>
        <v>103.3</v>
      </c>
      <c r="V241" s="106">
        <v>103.3</v>
      </c>
      <c r="W241" s="106">
        <v>10.1</v>
      </c>
      <c r="X241" s="155">
        <v>0</v>
      </c>
    </row>
    <row r="242" spans="1:59" ht="21" customHeight="1" thickBot="1" x14ac:dyDescent="0.25">
      <c r="A242" s="380"/>
      <c r="B242" s="364"/>
      <c r="C242" s="366"/>
      <c r="D242" s="369"/>
      <c r="E242" s="468"/>
      <c r="F242" s="366"/>
      <c r="G242" s="366"/>
      <c r="H242" s="304" t="s">
        <v>223</v>
      </c>
      <c r="I242" s="25">
        <f t="shared" ref="I242" si="210">J242+L242</f>
        <v>0</v>
      </c>
      <c r="J242" s="106"/>
      <c r="K242" s="106"/>
      <c r="L242" s="155"/>
      <c r="M242" s="25">
        <f t="shared" ref="M242:M243" si="211">N242+P242</f>
        <v>17.100000000000001</v>
      </c>
      <c r="N242" s="106">
        <v>17.100000000000001</v>
      </c>
      <c r="O242" s="106">
        <v>16.899999999999999</v>
      </c>
      <c r="P242" s="155">
        <v>0</v>
      </c>
      <c r="Q242" s="25">
        <f>R242+T242</f>
        <v>0</v>
      </c>
      <c r="R242" s="106"/>
      <c r="S242" s="106"/>
      <c r="T242" s="155">
        <v>0</v>
      </c>
      <c r="U242" s="25">
        <f>V242+X242</f>
        <v>0</v>
      </c>
      <c r="V242" s="106"/>
      <c r="W242" s="106"/>
      <c r="X242" s="155">
        <v>0</v>
      </c>
    </row>
    <row r="243" spans="1:59" ht="29.25" customHeight="1" thickBot="1" x14ac:dyDescent="0.25">
      <c r="A243" s="381"/>
      <c r="B243" s="364"/>
      <c r="C243" s="367"/>
      <c r="D243" s="370"/>
      <c r="E243" s="394"/>
      <c r="F243" s="487" t="s">
        <v>35</v>
      </c>
      <c r="G243" s="407"/>
      <c r="H243" s="488"/>
      <c r="I243" s="48">
        <f t="shared" si="208"/>
        <v>225.60000000000002</v>
      </c>
      <c r="J243" s="49">
        <f>SUM(J240:J242)</f>
        <v>223.3</v>
      </c>
      <c r="K243" s="49">
        <f>SUM(K240:K242)</f>
        <v>138.39999999999998</v>
      </c>
      <c r="L243" s="49">
        <f>SUM(L240:L242)</f>
        <v>2.2999999999999998</v>
      </c>
      <c r="M243" s="48">
        <f t="shared" si="211"/>
        <v>316.20000000000005</v>
      </c>
      <c r="N243" s="49">
        <f>SUM(N240:N242)</f>
        <v>316.20000000000005</v>
      </c>
      <c r="O243" s="49">
        <f>SUM(O240:O242)</f>
        <v>198.3</v>
      </c>
      <c r="P243" s="49">
        <f>SUM(P240:P242)</f>
        <v>0</v>
      </c>
      <c r="Q243" s="48">
        <f t="shared" ref="Q243" si="212">R243+T243</f>
        <v>299.10000000000002</v>
      </c>
      <c r="R243" s="49">
        <f>SUM(R240:R242)</f>
        <v>299.10000000000002</v>
      </c>
      <c r="S243" s="49">
        <f>SUM(S240:S242)</f>
        <v>181.4</v>
      </c>
      <c r="T243" s="49">
        <f>SUM(T240:T242)</f>
        <v>0</v>
      </c>
      <c r="U243" s="48">
        <f t="shared" ref="U243" si="213">V243+X243</f>
        <v>299.10000000000002</v>
      </c>
      <c r="V243" s="49">
        <f>SUM(V240:V242)</f>
        <v>299.10000000000002</v>
      </c>
      <c r="W243" s="49">
        <f>SUM(W240:W242)</f>
        <v>181.4</v>
      </c>
      <c r="X243" s="49">
        <f>SUM(X240:X242)</f>
        <v>0</v>
      </c>
      <c r="Z243" s="184"/>
      <c r="AA243" s="184"/>
      <c r="AB243" s="184"/>
      <c r="AC243" s="184"/>
    </row>
    <row r="244" spans="1:59" ht="18" customHeight="1" x14ac:dyDescent="0.2">
      <c r="A244" s="388">
        <v>1</v>
      </c>
      <c r="B244" s="478">
        <v>3</v>
      </c>
      <c r="C244" s="435">
        <v>2</v>
      </c>
      <c r="D244" s="382" t="s">
        <v>164</v>
      </c>
      <c r="E244" s="157" t="s">
        <v>104</v>
      </c>
      <c r="F244" s="104" t="s">
        <v>44</v>
      </c>
      <c r="G244" s="104" t="s">
        <v>165</v>
      </c>
      <c r="H244" s="24" t="s">
        <v>30</v>
      </c>
      <c r="I244" s="21">
        <f t="shared" si="208"/>
        <v>1.5</v>
      </c>
      <c r="J244" s="111">
        <f>6-4.5</f>
        <v>1.5</v>
      </c>
      <c r="K244" s="22"/>
      <c r="L244" s="23"/>
      <c r="M244" s="21">
        <f t="shared" si="209"/>
        <v>63</v>
      </c>
      <c r="N244" s="111">
        <v>63</v>
      </c>
      <c r="O244" s="22"/>
      <c r="P244" s="23">
        <v>0</v>
      </c>
      <c r="Q244" s="21">
        <f t="shared" ref="Q244" si="214">R244+T244</f>
        <v>63</v>
      </c>
      <c r="R244" s="111">
        <v>63</v>
      </c>
      <c r="S244" s="22"/>
      <c r="T244" s="23">
        <v>0</v>
      </c>
      <c r="U244" s="110">
        <f>V244+X244</f>
        <v>63</v>
      </c>
      <c r="V244" s="111">
        <v>63</v>
      </c>
      <c r="W244" s="22"/>
      <c r="X244" s="23">
        <v>0</v>
      </c>
    </row>
    <row r="245" spans="1:59" ht="18" customHeight="1" x14ac:dyDescent="0.2">
      <c r="A245" s="380"/>
      <c r="B245" s="478"/>
      <c r="C245" s="435"/>
      <c r="D245" s="369"/>
      <c r="E245" s="158" t="s">
        <v>37</v>
      </c>
      <c r="F245" s="159" t="s">
        <v>44</v>
      </c>
      <c r="G245" s="159" t="s">
        <v>165</v>
      </c>
      <c r="H245" s="71" t="s">
        <v>30</v>
      </c>
      <c r="I245" s="34">
        <f t="shared" si="208"/>
        <v>1.5</v>
      </c>
      <c r="J245" s="65">
        <v>1.5</v>
      </c>
      <c r="K245" s="26"/>
      <c r="L245" s="27"/>
      <c r="M245" s="25">
        <f>N245+P245</f>
        <v>3</v>
      </c>
      <c r="N245" s="65">
        <v>3</v>
      </c>
      <c r="O245" s="26"/>
      <c r="P245" s="27"/>
      <c r="Q245" s="25"/>
      <c r="R245" s="65"/>
      <c r="S245" s="26"/>
      <c r="T245" s="27"/>
      <c r="U245" s="25"/>
      <c r="V245" s="65"/>
      <c r="W245" s="26"/>
      <c r="X245" s="27"/>
    </row>
    <row r="246" spans="1:59" ht="18" customHeight="1" x14ac:dyDescent="0.2">
      <c r="A246" s="380"/>
      <c r="B246" s="478"/>
      <c r="C246" s="435"/>
      <c r="D246" s="369"/>
      <c r="E246" s="158" t="s">
        <v>43</v>
      </c>
      <c r="F246" s="159" t="s">
        <v>44</v>
      </c>
      <c r="G246" s="159" t="s">
        <v>165</v>
      </c>
      <c r="H246" s="71" t="s">
        <v>30</v>
      </c>
      <c r="I246" s="34">
        <f t="shared" si="208"/>
        <v>3</v>
      </c>
      <c r="J246" s="52">
        <v>3</v>
      </c>
      <c r="K246" s="35"/>
      <c r="L246" s="36"/>
      <c r="M246" s="34">
        <f t="shared" si="209"/>
        <v>0</v>
      </c>
      <c r="N246" s="52"/>
      <c r="O246" s="35"/>
      <c r="P246" s="36">
        <v>0</v>
      </c>
      <c r="Q246" s="34">
        <f t="shared" ref="Q246" si="215">R246+T246</f>
        <v>0</v>
      </c>
      <c r="R246" s="52"/>
      <c r="S246" s="35"/>
      <c r="T246" s="36">
        <v>0</v>
      </c>
      <c r="U246" s="34">
        <f t="shared" ref="U246:U252" si="216">V246+X246</f>
        <v>0</v>
      </c>
      <c r="V246" s="52"/>
      <c r="W246" s="35"/>
      <c r="X246" s="36">
        <v>0</v>
      </c>
    </row>
    <row r="247" spans="1:59" ht="18" customHeight="1" x14ac:dyDescent="0.2">
      <c r="A247" s="380"/>
      <c r="B247" s="478"/>
      <c r="C247" s="435"/>
      <c r="D247" s="369"/>
      <c r="E247" s="158" t="s">
        <v>47</v>
      </c>
      <c r="F247" s="159" t="s">
        <v>44</v>
      </c>
      <c r="G247" s="159" t="s">
        <v>165</v>
      </c>
      <c r="H247" s="71" t="s">
        <v>30</v>
      </c>
      <c r="I247" s="34">
        <f t="shared" si="208"/>
        <v>1.5</v>
      </c>
      <c r="J247" s="52">
        <v>1.5</v>
      </c>
      <c r="K247" s="35"/>
      <c r="L247" s="36"/>
      <c r="M247" s="34">
        <f>N247+P247</f>
        <v>3</v>
      </c>
      <c r="N247" s="52">
        <v>3</v>
      </c>
      <c r="O247" s="35"/>
      <c r="P247" s="36"/>
      <c r="Q247" s="34"/>
      <c r="R247" s="52"/>
      <c r="S247" s="35"/>
      <c r="T247" s="36"/>
      <c r="U247" s="34"/>
      <c r="V247" s="52"/>
      <c r="W247" s="35"/>
      <c r="X247" s="36"/>
    </row>
    <row r="248" spans="1:59" ht="20.25" customHeight="1" x14ac:dyDescent="0.2">
      <c r="A248" s="380"/>
      <c r="B248" s="478"/>
      <c r="C248" s="435"/>
      <c r="D248" s="369"/>
      <c r="E248" s="157" t="s">
        <v>65</v>
      </c>
      <c r="F248" s="159" t="s">
        <v>44</v>
      </c>
      <c r="G248" s="159" t="s">
        <v>165</v>
      </c>
      <c r="H248" s="71" t="s">
        <v>30</v>
      </c>
      <c r="I248" s="34">
        <f t="shared" si="208"/>
        <v>3</v>
      </c>
      <c r="J248" s="52">
        <v>3</v>
      </c>
      <c r="K248" s="35"/>
      <c r="L248" s="36"/>
      <c r="M248" s="34">
        <f t="shared" si="209"/>
        <v>0</v>
      </c>
      <c r="N248" s="52"/>
      <c r="O248" s="35"/>
      <c r="P248" s="36">
        <v>0</v>
      </c>
      <c r="Q248" s="34">
        <f t="shared" ref="Q248" si="217">R248+T248</f>
        <v>0</v>
      </c>
      <c r="R248" s="52"/>
      <c r="S248" s="35"/>
      <c r="T248" s="36">
        <v>0</v>
      </c>
      <c r="U248" s="34">
        <f t="shared" si="216"/>
        <v>0</v>
      </c>
      <c r="V248" s="52"/>
      <c r="W248" s="35"/>
      <c r="X248" s="36">
        <v>0</v>
      </c>
    </row>
    <row r="249" spans="1:59" ht="20.25" customHeight="1" x14ac:dyDescent="0.2">
      <c r="A249" s="380"/>
      <c r="B249" s="478"/>
      <c r="C249" s="435"/>
      <c r="D249" s="369"/>
      <c r="E249" s="157" t="s">
        <v>139</v>
      </c>
      <c r="F249" s="159" t="s">
        <v>44</v>
      </c>
      <c r="G249" s="159" t="s">
        <v>165</v>
      </c>
      <c r="H249" s="71" t="s">
        <v>30</v>
      </c>
      <c r="I249" s="25">
        <f t="shared" si="208"/>
        <v>1.5</v>
      </c>
      <c r="J249" s="65">
        <v>1.5</v>
      </c>
      <c r="K249" s="26"/>
      <c r="L249" s="27"/>
      <c r="M249" s="25">
        <f>N249+P249</f>
        <v>3</v>
      </c>
      <c r="N249" s="65">
        <v>3</v>
      </c>
      <c r="O249" s="26"/>
      <c r="P249" s="27"/>
      <c r="Q249" s="25"/>
      <c r="R249" s="65"/>
      <c r="S249" s="26"/>
      <c r="T249" s="27"/>
      <c r="U249" s="25"/>
      <c r="V249" s="65"/>
      <c r="W249" s="26"/>
      <c r="X249" s="27"/>
    </row>
    <row r="250" spans="1:59" ht="19.5" customHeight="1" thickBot="1" x14ac:dyDescent="0.25">
      <c r="A250" s="380"/>
      <c r="B250" s="478"/>
      <c r="C250" s="435"/>
      <c r="D250" s="369"/>
      <c r="E250" s="157" t="s">
        <v>143</v>
      </c>
      <c r="F250" s="160" t="s">
        <v>44</v>
      </c>
      <c r="G250" s="160" t="s">
        <v>165</v>
      </c>
      <c r="H250" s="67" t="s">
        <v>30</v>
      </c>
      <c r="I250" s="161">
        <f t="shared" si="208"/>
        <v>3</v>
      </c>
      <c r="J250" s="162">
        <v>3</v>
      </c>
      <c r="K250" s="163"/>
      <c r="L250" s="164"/>
      <c r="M250" s="25">
        <f t="shared" si="209"/>
        <v>0</v>
      </c>
      <c r="N250" s="65"/>
      <c r="O250" s="26"/>
      <c r="P250" s="27">
        <v>0</v>
      </c>
      <c r="Q250" s="25">
        <f t="shared" ref="Q250:Q252" si="218">R250+T250</f>
        <v>0</v>
      </c>
      <c r="R250" s="65"/>
      <c r="S250" s="26"/>
      <c r="T250" s="27">
        <v>0</v>
      </c>
      <c r="U250" s="25">
        <f t="shared" si="216"/>
        <v>0</v>
      </c>
      <c r="V250" s="65"/>
      <c r="W250" s="26"/>
      <c r="X250" s="27">
        <v>0</v>
      </c>
    </row>
    <row r="251" spans="1:59" s="46" customFormat="1" ht="18" customHeight="1" thickBot="1" x14ac:dyDescent="0.25">
      <c r="A251" s="381"/>
      <c r="B251" s="478"/>
      <c r="C251" s="435"/>
      <c r="D251" s="479"/>
      <c r="E251" s="165"/>
      <c r="F251" s="385" t="s">
        <v>35</v>
      </c>
      <c r="G251" s="386"/>
      <c r="H251" s="443"/>
      <c r="I251" s="48">
        <f t="shared" si="208"/>
        <v>15</v>
      </c>
      <c r="J251" s="49">
        <f>SUM(J244:J250)</f>
        <v>15</v>
      </c>
      <c r="K251" s="49">
        <f t="shared" ref="K251:L251" si="219">SUM(K244:K250)</f>
        <v>0</v>
      </c>
      <c r="L251" s="50">
        <f t="shared" si="219"/>
        <v>0</v>
      </c>
      <c r="M251" s="48">
        <f t="shared" si="209"/>
        <v>72</v>
      </c>
      <c r="N251" s="49">
        <f>SUM(N244:N250)</f>
        <v>72</v>
      </c>
      <c r="O251" s="49">
        <f t="shared" ref="O251:P251" si="220">SUM(O244:O250)</f>
        <v>0</v>
      </c>
      <c r="P251" s="49">
        <f t="shared" si="220"/>
        <v>0</v>
      </c>
      <c r="Q251" s="48">
        <f t="shared" si="218"/>
        <v>63</v>
      </c>
      <c r="R251" s="49">
        <f>SUM(R244:R250)</f>
        <v>63</v>
      </c>
      <c r="S251" s="49">
        <f t="shared" ref="S251:T251" si="221">SUM(S244:S250)</f>
        <v>0</v>
      </c>
      <c r="T251" s="49">
        <f t="shared" si="221"/>
        <v>0</v>
      </c>
      <c r="U251" s="48">
        <f t="shared" si="216"/>
        <v>63</v>
      </c>
      <c r="V251" s="49">
        <f>SUM(V244:V250)</f>
        <v>63</v>
      </c>
      <c r="W251" s="49">
        <f t="shared" ref="W251:X251" si="222">SUM(W244:W250)</f>
        <v>0</v>
      </c>
      <c r="X251" s="50">
        <f t="shared" si="222"/>
        <v>0</v>
      </c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</row>
    <row r="252" spans="1:59" ht="24" customHeight="1" thickBot="1" x14ac:dyDescent="0.25">
      <c r="A252" s="166">
        <v>1</v>
      </c>
      <c r="B252" s="167">
        <v>3</v>
      </c>
      <c r="C252" s="480" t="s">
        <v>133</v>
      </c>
      <c r="D252" s="481"/>
      <c r="E252" s="482"/>
      <c r="F252" s="481"/>
      <c r="G252" s="481"/>
      <c r="H252" s="483"/>
      <c r="I252" s="168">
        <f t="shared" si="208"/>
        <v>240.60000000000002</v>
      </c>
      <c r="J252" s="169">
        <f>SUM(J243,J251)</f>
        <v>238.3</v>
      </c>
      <c r="K252" s="169">
        <f>SUM(K243,K251)</f>
        <v>138.39999999999998</v>
      </c>
      <c r="L252" s="170">
        <f>SUM(L243,L251)</f>
        <v>2.2999999999999998</v>
      </c>
      <c r="M252" s="102">
        <f t="shared" si="209"/>
        <v>388.20000000000005</v>
      </c>
      <c r="N252" s="169">
        <f>SUM(N243,N251)</f>
        <v>388.20000000000005</v>
      </c>
      <c r="O252" s="169">
        <f>SUM(O243,O251)</f>
        <v>198.3</v>
      </c>
      <c r="P252" s="171">
        <f>SUM(P243,P251)</f>
        <v>0</v>
      </c>
      <c r="Q252" s="102">
        <f t="shared" si="218"/>
        <v>362.1</v>
      </c>
      <c r="R252" s="169">
        <f>SUM(R243,R251)</f>
        <v>362.1</v>
      </c>
      <c r="S252" s="169">
        <f>SUM(S243,S251)</f>
        <v>181.4</v>
      </c>
      <c r="T252" s="171">
        <f>SUM(T243,T251)</f>
        <v>0</v>
      </c>
      <c r="U252" s="102">
        <f t="shared" si="216"/>
        <v>362.1</v>
      </c>
      <c r="V252" s="169">
        <f>SUM(V243,V251)</f>
        <v>362.1</v>
      </c>
      <c r="W252" s="169">
        <f>SUM(W243,W251)</f>
        <v>181.4</v>
      </c>
      <c r="X252" s="171">
        <f>SUM(X243,X251)</f>
        <v>0</v>
      </c>
    </row>
    <row r="253" spans="1:59" ht="18.75" customHeight="1" thickBot="1" x14ac:dyDescent="0.25">
      <c r="A253" s="98">
        <v>2</v>
      </c>
      <c r="B253" s="489" t="s">
        <v>166</v>
      </c>
      <c r="C253" s="490"/>
      <c r="D253" s="490"/>
      <c r="E253" s="490"/>
      <c r="F253" s="490"/>
      <c r="G253" s="490"/>
      <c r="H253" s="491"/>
      <c r="I253" s="172">
        <f>SUM(I212,I238,I252,)</f>
        <v>32158.099999999995</v>
      </c>
      <c r="J253" s="173">
        <f>SUM(J212,J238,J252)</f>
        <v>31696.799999999999</v>
      </c>
      <c r="K253" s="173">
        <f>SUM(K212,K238,K252,)</f>
        <v>24712.899999999998</v>
      </c>
      <c r="L253" s="174">
        <f>SUM(L212,L238,L252,)</f>
        <v>461.30000000000007</v>
      </c>
      <c r="M253" s="172">
        <f>SUM(M212,M238,M252,)</f>
        <v>39705.399999999994</v>
      </c>
      <c r="N253" s="173">
        <f>SUM(N212,N238,N252)</f>
        <v>38380.299999999996</v>
      </c>
      <c r="O253" s="173">
        <f>SUM(O212,O238,O252,)</f>
        <v>29210.600000000002</v>
      </c>
      <c r="P253" s="175">
        <f>SUM(P212,P238,P252,)</f>
        <v>1325.1</v>
      </c>
      <c r="Q253" s="172">
        <f>SUM(Q212,Q238,Q252,)</f>
        <v>37549.099999999991</v>
      </c>
      <c r="R253" s="173">
        <f>SUM(R212,R238,R252)</f>
        <v>37349.099999999991</v>
      </c>
      <c r="S253" s="173">
        <f>SUM(S212,S238,S252,)</f>
        <v>29088.799999999999</v>
      </c>
      <c r="T253" s="175">
        <f>SUM(T212,T238,T252,)</f>
        <v>200</v>
      </c>
      <c r="U253" s="172">
        <f>SUM(U212,U238,U252,)</f>
        <v>37349.099999999991</v>
      </c>
      <c r="V253" s="173">
        <f>SUM(V212,V238,V252)</f>
        <v>37349.099999999991</v>
      </c>
      <c r="W253" s="173">
        <f>SUM(W212,W238,W252,)</f>
        <v>29088.799999999999</v>
      </c>
      <c r="X253" s="175">
        <f>SUM(X212,X238,X252,)</f>
        <v>0</v>
      </c>
    </row>
    <row r="254" spans="1:59" ht="12" thickBot="1" x14ac:dyDescent="0.25">
      <c r="A254" s="176">
        <v>2</v>
      </c>
      <c r="B254" s="492" t="s">
        <v>167</v>
      </c>
      <c r="C254" s="493"/>
      <c r="D254" s="493"/>
      <c r="E254" s="493"/>
      <c r="F254" s="493"/>
      <c r="G254" s="493"/>
      <c r="H254" s="493"/>
      <c r="I254" s="493"/>
      <c r="J254" s="493"/>
      <c r="K254" s="493"/>
      <c r="L254" s="493"/>
      <c r="M254" s="493"/>
      <c r="N254" s="493"/>
      <c r="O254" s="493"/>
      <c r="P254" s="493"/>
      <c r="Q254" s="493"/>
      <c r="R254" s="493"/>
      <c r="S254" s="493"/>
      <c r="T254" s="493"/>
      <c r="U254" s="493"/>
      <c r="V254" s="493"/>
      <c r="W254" s="493"/>
      <c r="X254" s="494"/>
    </row>
    <row r="255" spans="1:59" ht="12" thickBot="1" x14ac:dyDescent="0.25">
      <c r="A255" s="177">
        <v>2</v>
      </c>
      <c r="B255" s="178">
        <v>1</v>
      </c>
      <c r="C255" s="495" t="s">
        <v>168</v>
      </c>
      <c r="D255" s="485"/>
      <c r="E255" s="485"/>
      <c r="F255" s="485"/>
      <c r="G255" s="485"/>
      <c r="H255" s="485"/>
      <c r="I255" s="485"/>
      <c r="J255" s="485"/>
      <c r="K255" s="485"/>
      <c r="L255" s="485"/>
      <c r="M255" s="485"/>
      <c r="N255" s="485"/>
      <c r="O255" s="485"/>
      <c r="P255" s="485"/>
      <c r="Q255" s="485"/>
      <c r="R255" s="485"/>
      <c r="S255" s="485"/>
      <c r="T255" s="485"/>
      <c r="U255" s="485"/>
      <c r="V255" s="485"/>
      <c r="W255" s="485"/>
      <c r="X255" s="486"/>
    </row>
    <row r="256" spans="1:59" ht="21.6" customHeight="1" x14ac:dyDescent="0.2">
      <c r="A256" s="496">
        <v>2</v>
      </c>
      <c r="B256" s="364">
        <v>1</v>
      </c>
      <c r="C256" s="367">
        <v>1</v>
      </c>
      <c r="D256" s="382" t="s">
        <v>169</v>
      </c>
      <c r="E256" s="497">
        <v>11</v>
      </c>
      <c r="F256" s="499" t="s">
        <v>146</v>
      </c>
      <c r="G256" s="437" t="s">
        <v>170</v>
      </c>
      <c r="H256" s="24" t="s">
        <v>30</v>
      </c>
      <c r="I256" s="25">
        <f>J256+L256</f>
        <v>5.6</v>
      </c>
      <c r="J256" s="26"/>
      <c r="K256" s="26"/>
      <c r="L256" s="27">
        <v>5.6</v>
      </c>
      <c r="M256" s="25"/>
      <c r="N256" s="26"/>
      <c r="O256" s="26"/>
      <c r="P256" s="27"/>
      <c r="Q256" s="25"/>
      <c r="R256" s="26"/>
      <c r="S256" s="26"/>
      <c r="T256" s="27"/>
      <c r="U256" s="25"/>
      <c r="V256" s="26"/>
      <c r="W256" s="26"/>
      <c r="X256" s="27"/>
    </row>
    <row r="257" spans="1:26" ht="23.1" customHeight="1" thickBot="1" x14ac:dyDescent="0.25">
      <c r="A257" s="496"/>
      <c r="B257" s="364"/>
      <c r="C257" s="367"/>
      <c r="D257" s="369"/>
      <c r="E257" s="497"/>
      <c r="F257" s="499"/>
      <c r="G257" s="437"/>
      <c r="H257" s="39" t="s">
        <v>111</v>
      </c>
      <c r="I257" s="25">
        <f>J257+L257</f>
        <v>11.1</v>
      </c>
      <c r="J257" s="26"/>
      <c r="K257" s="26"/>
      <c r="L257" s="27">
        <v>11.1</v>
      </c>
      <c r="M257" s="25"/>
      <c r="N257" s="26"/>
      <c r="O257" s="26"/>
      <c r="P257" s="27"/>
      <c r="Q257" s="25"/>
      <c r="R257" s="26"/>
      <c r="S257" s="26"/>
      <c r="T257" s="27"/>
      <c r="U257" s="25"/>
      <c r="V257" s="26"/>
      <c r="W257" s="26"/>
      <c r="X257" s="27"/>
    </row>
    <row r="258" spans="1:26" ht="31.5" customHeight="1" thickBot="1" x14ac:dyDescent="0.25">
      <c r="A258" s="496"/>
      <c r="B258" s="364"/>
      <c r="C258" s="367"/>
      <c r="D258" s="370"/>
      <c r="E258" s="498"/>
      <c r="F258" s="458" t="s">
        <v>35</v>
      </c>
      <c r="G258" s="401"/>
      <c r="H258" s="443"/>
      <c r="I258" s="49">
        <f>SUM(I256:I257)</f>
        <v>16.7</v>
      </c>
      <c r="J258" s="49">
        <f t="shared" ref="J258:L258" si="223">SUM(J256:J257)</f>
        <v>0</v>
      </c>
      <c r="K258" s="49">
        <f t="shared" si="223"/>
        <v>0</v>
      </c>
      <c r="L258" s="49">
        <f t="shared" si="223"/>
        <v>16.7</v>
      </c>
      <c r="M258" s="48">
        <f t="shared" ref="M258:M263" si="224">N258+P258</f>
        <v>0</v>
      </c>
      <c r="N258" s="49">
        <f>SUM(N256:N257)</f>
        <v>0</v>
      </c>
      <c r="O258" s="49">
        <f>SUM(O256:O257)</f>
        <v>0</v>
      </c>
      <c r="P258" s="50">
        <f>SUM(P256:P257)</f>
        <v>0</v>
      </c>
      <c r="Q258" s="48">
        <f>R258+T258</f>
        <v>0</v>
      </c>
      <c r="R258" s="49">
        <f>SUM(R256:R257)</f>
        <v>0</v>
      </c>
      <c r="S258" s="49">
        <f>SUM(S256:S257)</f>
        <v>0</v>
      </c>
      <c r="T258" s="50">
        <f>SUM(T256:T257)</f>
        <v>0</v>
      </c>
      <c r="U258" s="48">
        <f>V258+X258</f>
        <v>0</v>
      </c>
      <c r="V258" s="49">
        <f>SUM(V256:V257)</f>
        <v>0</v>
      </c>
      <c r="W258" s="49">
        <f>SUM(W256:W257)</f>
        <v>0</v>
      </c>
      <c r="X258" s="50">
        <f>SUM(X256:X257)</f>
        <v>0</v>
      </c>
    </row>
    <row r="259" spans="1:26" ht="21.6" customHeight="1" x14ac:dyDescent="0.2">
      <c r="A259" s="496">
        <v>2</v>
      </c>
      <c r="B259" s="364">
        <v>1</v>
      </c>
      <c r="C259" s="367">
        <v>2</v>
      </c>
      <c r="D259" s="421" t="s">
        <v>171</v>
      </c>
      <c r="E259" s="289">
        <v>11</v>
      </c>
      <c r="F259" s="504" t="s">
        <v>105</v>
      </c>
      <c r="G259" s="402" t="s">
        <v>173</v>
      </c>
      <c r="H259" s="257" t="s">
        <v>30</v>
      </c>
      <c r="I259" s="34"/>
      <c r="J259" s="52"/>
      <c r="K259" s="286"/>
      <c r="L259" s="287"/>
      <c r="M259" s="34">
        <f t="shared" si="224"/>
        <v>0</v>
      </c>
      <c r="N259" s="52"/>
      <c r="O259" s="286"/>
      <c r="P259" s="287">
        <f>90-90</f>
        <v>0</v>
      </c>
      <c r="Q259" s="34">
        <v>45</v>
      </c>
      <c r="R259" s="52"/>
      <c r="S259" s="286"/>
      <c r="T259" s="287">
        <v>45</v>
      </c>
      <c r="U259" s="34">
        <v>45</v>
      </c>
      <c r="V259" s="52"/>
      <c r="W259" s="286"/>
      <c r="X259" s="287">
        <v>45</v>
      </c>
    </row>
    <row r="260" spans="1:26" ht="21.6" customHeight="1" x14ac:dyDescent="0.2">
      <c r="A260" s="496"/>
      <c r="B260" s="364"/>
      <c r="C260" s="367"/>
      <c r="D260" s="422"/>
      <c r="E260" s="297" t="s">
        <v>47</v>
      </c>
      <c r="F260" s="504"/>
      <c r="G260" s="402"/>
      <c r="H260" s="259" t="s">
        <v>30</v>
      </c>
      <c r="I260" s="25"/>
      <c r="J260" s="65"/>
      <c r="K260" s="26"/>
      <c r="L260" s="27"/>
      <c r="M260" s="34">
        <f t="shared" si="224"/>
        <v>120</v>
      </c>
      <c r="N260" s="52"/>
      <c r="O260" s="286"/>
      <c r="P260" s="287">
        <f>120</f>
        <v>120</v>
      </c>
      <c r="Q260" s="34">
        <f t="shared" ref="Q260:Q262" si="225">R260+T260</f>
        <v>0</v>
      </c>
      <c r="R260" s="52"/>
      <c r="S260" s="286"/>
      <c r="T260" s="287"/>
      <c r="U260" s="34">
        <f t="shared" ref="U260:U262" si="226">V260+X260</f>
        <v>0</v>
      </c>
      <c r="V260" s="52"/>
      <c r="W260" s="286"/>
      <c r="X260" s="287"/>
    </row>
    <row r="261" spans="1:26" ht="21.6" customHeight="1" thickBot="1" x14ac:dyDescent="0.25">
      <c r="A261" s="496"/>
      <c r="B261" s="364"/>
      <c r="C261" s="367"/>
      <c r="D261" s="422"/>
      <c r="E261" s="297" t="s">
        <v>162</v>
      </c>
      <c r="F261" s="504"/>
      <c r="G261" s="402"/>
      <c r="H261" s="259" t="s">
        <v>30</v>
      </c>
      <c r="I261" s="161"/>
      <c r="J261" s="162"/>
      <c r="K261" s="163"/>
      <c r="L261" s="164"/>
      <c r="M261" s="34">
        <f t="shared" si="224"/>
        <v>120</v>
      </c>
      <c r="N261" s="52"/>
      <c r="O261" s="286"/>
      <c r="P261" s="287">
        <f>120</f>
        <v>120</v>
      </c>
      <c r="Q261" s="34">
        <f t="shared" si="225"/>
        <v>0</v>
      </c>
      <c r="R261" s="52"/>
      <c r="S261" s="286"/>
      <c r="T261" s="287"/>
      <c r="U261" s="34">
        <f t="shared" si="226"/>
        <v>0</v>
      </c>
      <c r="V261" s="52"/>
      <c r="W261" s="286"/>
      <c r="X261" s="287"/>
    </row>
    <row r="262" spans="1:26" ht="24" customHeight="1" thickBot="1" x14ac:dyDescent="0.25">
      <c r="A262" s="496"/>
      <c r="B262" s="364"/>
      <c r="C262" s="367"/>
      <c r="D262" s="423"/>
      <c r="E262" s="190"/>
      <c r="F262" s="487" t="s">
        <v>35</v>
      </c>
      <c r="G262" s="407"/>
      <c r="H262" s="459"/>
      <c r="I262" s="48">
        <f t="shared" ref="I262:L262" si="227">SUM(I259:I259)</f>
        <v>0</v>
      </c>
      <c r="J262" s="63">
        <f t="shared" si="227"/>
        <v>0</v>
      </c>
      <c r="K262" s="63">
        <f t="shared" si="227"/>
        <v>0</v>
      </c>
      <c r="L262" s="181">
        <f t="shared" si="227"/>
        <v>0</v>
      </c>
      <c r="M262" s="48">
        <f t="shared" si="224"/>
        <v>240</v>
      </c>
      <c r="N262" s="63"/>
      <c r="O262" s="63"/>
      <c r="P262" s="181">
        <f>P259+P260+P261</f>
        <v>240</v>
      </c>
      <c r="Q262" s="48">
        <f t="shared" si="225"/>
        <v>45</v>
      </c>
      <c r="R262" s="63"/>
      <c r="S262" s="63"/>
      <c r="T262" s="181">
        <f t="shared" ref="T262" si="228">T259+T260+T261</f>
        <v>45</v>
      </c>
      <c r="U262" s="48">
        <f t="shared" si="226"/>
        <v>45</v>
      </c>
      <c r="V262" s="63"/>
      <c r="W262" s="63"/>
      <c r="X262" s="181">
        <f t="shared" ref="X262" si="229">X259+X260+X261</f>
        <v>45</v>
      </c>
    </row>
    <row r="263" spans="1:26" ht="15" customHeight="1" x14ac:dyDescent="0.2">
      <c r="A263" s="505">
        <v>2</v>
      </c>
      <c r="B263" s="398">
        <v>1</v>
      </c>
      <c r="C263" s="392">
        <v>3</v>
      </c>
      <c r="D263" s="429" t="s">
        <v>174</v>
      </c>
      <c r="E263" s="500" t="s">
        <v>25</v>
      </c>
      <c r="F263" s="502" t="s">
        <v>175</v>
      </c>
      <c r="G263" s="503" t="s">
        <v>176</v>
      </c>
      <c r="H263" s="257" t="s">
        <v>30</v>
      </c>
      <c r="I263" s="258">
        <f t="shared" ref="I263:I282" si="230">J263+L263</f>
        <v>19.700000000000003</v>
      </c>
      <c r="J263" s="38">
        <v>3.6</v>
      </c>
      <c r="K263" s="38"/>
      <c r="L263" s="92">
        <v>16.100000000000001</v>
      </c>
      <c r="M263" s="258">
        <f t="shared" si="224"/>
        <v>73.7</v>
      </c>
      <c r="N263" s="258">
        <v>52</v>
      </c>
      <c r="O263" s="258"/>
      <c r="P263" s="206">
        <v>21.7</v>
      </c>
      <c r="Q263" s="254">
        <f t="shared" ref="Q263" si="231">R263+T263</f>
        <v>0</v>
      </c>
      <c r="R263" s="182"/>
      <c r="S263" s="182"/>
      <c r="T263" s="183">
        <v>0</v>
      </c>
      <c r="U263" s="112">
        <f t="shared" ref="U263:U269" si="232">V263+X263</f>
        <v>0</v>
      </c>
      <c r="V263" s="182"/>
      <c r="W263" s="182"/>
      <c r="X263" s="183">
        <v>0</v>
      </c>
      <c r="Y263" s="184"/>
      <c r="Z263" s="184"/>
    </row>
    <row r="264" spans="1:26" ht="15" customHeight="1" x14ac:dyDescent="0.2">
      <c r="A264" s="509"/>
      <c r="B264" s="408"/>
      <c r="C264" s="378"/>
      <c r="D264" s="430"/>
      <c r="E264" s="501"/>
      <c r="F264" s="501"/>
      <c r="G264" s="503"/>
      <c r="H264" s="259" t="s">
        <v>32</v>
      </c>
      <c r="I264" s="258">
        <f t="shared" si="230"/>
        <v>3.3</v>
      </c>
      <c r="J264" s="38">
        <v>2.5</v>
      </c>
      <c r="K264" s="38"/>
      <c r="L264" s="92">
        <v>0.8</v>
      </c>
      <c r="M264" s="258">
        <f t="shared" ref="M264:M303" si="233">N264+P264</f>
        <v>0</v>
      </c>
      <c r="N264" s="258"/>
      <c r="O264" s="258"/>
      <c r="P264" s="92"/>
      <c r="Q264" s="112"/>
      <c r="R264" s="182"/>
      <c r="S264" s="182"/>
      <c r="T264" s="183"/>
      <c r="U264" s="112"/>
      <c r="V264" s="182"/>
      <c r="W264" s="182"/>
      <c r="X264" s="183"/>
      <c r="Y264" s="184"/>
      <c r="Z264" s="184"/>
    </row>
    <row r="265" spans="1:26" ht="15" customHeight="1" x14ac:dyDescent="0.2">
      <c r="A265" s="509"/>
      <c r="B265" s="408"/>
      <c r="C265" s="378"/>
      <c r="D265" s="430"/>
      <c r="E265" s="500" t="s">
        <v>37</v>
      </c>
      <c r="F265" s="500" t="s">
        <v>26</v>
      </c>
      <c r="G265" s="503"/>
      <c r="H265" s="259" t="s">
        <v>30</v>
      </c>
      <c r="I265" s="258">
        <f t="shared" si="230"/>
        <v>19</v>
      </c>
      <c r="J265" s="38">
        <f>9+6.6+0.7</f>
        <v>16.3</v>
      </c>
      <c r="K265" s="38"/>
      <c r="L265" s="92">
        <f>1.5+1.2</f>
        <v>2.7</v>
      </c>
      <c r="M265" s="258">
        <f t="shared" si="233"/>
        <v>49.8</v>
      </c>
      <c r="N265" s="258">
        <f>27.6+1.4</f>
        <v>29</v>
      </c>
      <c r="O265" s="258"/>
      <c r="P265" s="92">
        <v>20.8</v>
      </c>
      <c r="Q265" s="112"/>
      <c r="R265" s="182"/>
      <c r="S265" s="182"/>
      <c r="T265" s="183"/>
      <c r="U265" s="112"/>
      <c r="V265" s="182"/>
      <c r="W265" s="182"/>
      <c r="X265" s="183"/>
    </row>
    <row r="266" spans="1:26" ht="15" customHeight="1" x14ac:dyDescent="0.2">
      <c r="A266" s="509"/>
      <c r="B266" s="408"/>
      <c r="C266" s="378"/>
      <c r="D266" s="430"/>
      <c r="E266" s="501"/>
      <c r="F266" s="501"/>
      <c r="G266" s="503"/>
      <c r="H266" s="259" t="s">
        <v>32</v>
      </c>
      <c r="I266" s="258">
        <f t="shared" si="230"/>
        <v>2.9</v>
      </c>
      <c r="J266" s="38">
        <v>0.6</v>
      </c>
      <c r="K266" s="38"/>
      <c r="L266" s="92">
        <v>2.2999999999999998</v>
      </c>
      <c r="M266" s="258">
        <f t="shared" si="233"/>
        <v>0</v>
      </c>
      <c r="N266" s="258"/>
      <c r="O266" s="258"/>
      <c r="P266" s="92"/>
      <c r="Q266" s="112"/>
      <c r="R266" s="182"/>
      <c r="S266" s="182"/>
      <c r="T266" s="183"/>
      <c r="U266" s="112"/>
      <c r="V266" s="182"/>
      <c r="W266" s="182"/>
      <c r="X266" s="183"/>
    </row>
    <row r="267" spans="1:26" ht="15" customHeight="1" x14ac:dyDescent="0.2">
      <c r="A267" s="509"/>
      <c r="B267" s="408"/>
      <c r="C267" s="378"/>
      <c r="D267" s="430"/>
      <c r="E267" s="500" t="s">
        <v>43</v>
      </c>
      <c r="F267" s="500" t="s">
        <v>44</v>
      </c>
      <c r="G267" s="503"/>
      <c r="H267" s="259" t="s">
        <v>30</v>
      </c>
      <c r="I267" s="258">
        <f t="shared" si="230"/>
        <v>14.8</v>
      </c>
      <c r="J267" s="38">
        <f>4.3+7.5</f>
        <v>11.8</v>
      </c>
      <c r="K267" s="38"/>
      <c r="L267" s="92">
        <v>3</v>
      </c>
      <c r="M267" s="258">
        <f t="shared" si="233"/>
        <v>96.9</v>
      </c>
      <c r="N267" s="258">
        <f>64.2</f>
        <v>64.2</v>
      </c>
      <c r="O267" s="258"/>
      <c r="P267" s="92">
        <f>18.7+14</f>
        <v>32.700000000000003</v>
      </c>
      <c r="Q267" s="112"/>
      <c r="R267" s="182"/>
      <c r="S267" s="182"/>
      <c r="T267" s="183"/>
      <c r="U267" s="112"/>
      <c r="V267" s="182"/>
      <c r="W267" s="182"/>
      <c r="X267" s="183"/>
    </row>
    <row r="268" spans="1:26" ht="15" customHeight="1" x14ac:dyDescent="0.2">
      <c r="A268" s="509"/>
      <c r="B268" s="408"/>
      <c r="C268" s="378"/>
      <c r="D268" s="430"/>
      <c r="E268" s="501"/>
      <c r="F268" s="501"/>
      <c r="G268" s="503"/>
      <c r="H268" s="259" t="s">
        <v>32</v>
      </c>
      <c r="I268" s="258">
        <f t="shared" si="230"/>
        <v>0.8</v>
      </c>
      <c r="J268" s="38"/>
      <c r="K268" s="38"/>
      <c r="L268" s="92">
        <v>0.8</v>
      </c>
      <c r="M268" s="258">
        <f t="shared" si="233"/>
        <v>0</v>
      </c>
      <c r="N268" s="258"/>
      <c r="O268" s="258"/>
      <c r="P268" s="92"/>
      <c r="Q268" s="112"/>
      <c r="R268" s="182"/>
      <c r="S268" s="182"/>
      <c r="T268" s="183"/>
      <c r="U268" s="112"/>
      <c r="V268" s="182"/>
      <c r="W268" s="182"/>
      <c r="X268" s="183"/>
    </row>
    <row r="269" spans="1:26" ht="15" customHeight="1" x14ac:dyDescent="0.2">
      <c r="A269" s="509"/>
      <c r="B269" s="408"/>
      <c r="C269" s="378"/>
      <c r="D269" s="430"/>
      <c r="E269" s="500" t="s">
        <v>47</v>
      </c>
      <c r="F269" s="500" t="s">
        <v>177</v>
      </c>
      <c r="G269" s="503"/>
      <c r="H269" s="259" t="s">
        <v>30</v>
      </c>
      <c r="I269" s="37">
        <f t="shared" si="230"/>
        <v>15.9</v>
      </c>
      <c r="J269" s="38">
        <v>7.9</v>
      </c>
      <c r="K269" s="38"/>
      <c r="L269" s="92">
        <f>2.5+5.5</f>
        <v>8</v>
      </c>
      <c r="M269" s="258">
        <f t="shared" si="233"/>
        <v>63.3</v>
      </c>
      <c r="N269" s="258">
        <v>25.4</v>
      </c>
      <c r="O269" s="258"/>
      <c r="P269" s="92">
        <f>34.5+3.4</f>
        <v>37.9</v>
      </c>
      <c r="Q269" s="112">
        <f t="shared" ref="Q269" si="234">R269+T269</f>
        <v>0</v>
      </c>
      <c r="R269" s="182"/>
      <c r="S269" s="182"/>
      <c r="T269" s="183">
        <v>0</v>
      </c>
      <c r="U269" s="34">
        <f t="shared" si="232"/>
        <v>0</v>
      </c>
      <c r="V269" s="182"/>
      <c r="W269" s="182"/>
      <c r="X269" s="183">
        <v>0</v>
      </c>
    </row>
    <row r="270" spans="1:26" ht="15" customHeight="1" x14ac:dyDescent="0.2">
      <c r="A270" s="509"/>
      <c r="B270" s="408"/>
      <c r="C270" s="378"/>
      <c r="D270" s="430"/>
      <c r="E270" s="501"/>
      <c r="F270" s="501"/>
      <c r="G270" s="503"/>
      <c r="H270" s="259" t="s">
        <v>32</v>
      </c>
      <c r="I270" s="37">
        <f t="shared" si="230"/>
        <v>4.8</v>
      </c>
      <c r="J270" s="38">
        <v>4.8</v>
      </c>
      <c r="K270" s="38"/>
      <c r="L270" s="92">
        <v>0</v>
      </c>
      <c r="M270" s="258">
        <f t="shared" si="233"/>
        <v>0</v>
      </c>
      <c r="N270" s="260"/>
      <c r="O270" s="38"/>
      <c r="P270" s="260"/>
      <c r="Q270" s="34"/>
      <c r="R270" s="182"/>
      <c r="S270" s="182"/>
      <c r="T270" s="183"/>
      <c r="U270" s="34"/>
      <c r="V270" s="182"/>
      <c r="W270" s="182"/>
      <c r="X270" s="183"/>
    </row>
    <row r="271" spans="1:26" ht="15" customHeight="1" x14ac:dyDescent="0.2">
      <c r="A271" s="509"/>
      <c r="B271" s="408"/>
      <c r="C271" s="378"/>
      <c r="D271" s="430"/>
      <c r="E271" s="500" t="s">
        <v>50</v>
      </c>
      <c r="F271" s="500" t="s">
        <v>177</v>
      </c>
      <c r="G271" s="503"/>
      <c r="H271" s="259" t="s">
        <v>30</v>
      </c>
      <c r="I271" s="37">
        <f t="shared" si="230"/>
        <v>34.799999999999997</v>
      </c>
      <c r="J271" s="38">
        <f>14.6+3.3</f>
        <v>17.899999999999999</v>
      </c>
      <c r="K271" s="38"/>
      <c r="L271" s="92">
        <f>13.9+3</f>
        <v>16.899999999999999</v>
      </c>
      <c r="M271" s="258">
        <f t="shared" si="233"/>
        <v>42.6</v>
      </c>
      <c r="N271" s="258">
        <f>29+0.3</f>
        <v>29.3</v>
      </c>
      <c r="O271" s="258"/>
      <c r="P271" s="92">
        <f>11.8+1.5</f>
        <v>13.3</v>
      </c>
      <c r="Q271" s="112">
        <f t="shared" ref="Q271" si="235">R271+T271</f>
        <v>0</v>
      </c>
      <c r="R271" s="182"/>
      <c r="S271" s="182"/>
      <c r="T271" s="183">
        <v>0</v>
      </c>
      <c r="U271" s="34">
        <f t="shared" ref="U271:U282" si="236">V271+X271</f>
        <v>0</v>
      </c>
      <c r="V271" s="182"/>
      <c r="W271" s="182"/>
      <c r="X271" s="183">
        <v>0</v>
      </c>
    </row>
    <row r="272" spans="1:26" ht="15" customHeight="1" x14ac:dyDescent="0.2">
      <c r="A272" s="509"/>
      <c r="B272" s="408"/>
      <c r="C272" s="378"/>
      <c r="D272" s="430"/>
      <c r="E272" s="501"/>
      <c r="F272" s="501"/>
      <c r="G272" s="503"/>
      <c r="H272" s="261" t="s">
        <v>32</v>
      </c>
      <c r="I272" s="262">
        <f>J272+L272</f>
        <v>7.8</v>
      </c>
      <c r="J272" s="66">
        <v>7</v>
      </c>
      <c r="K272" s="74"/>
      <c r="L272" s="263">
        <v>0.8</v>
      </c>
      <c r="M272" s="258">
        <f t="shared" si="233"/>
        <v>0</v>
      </c>
      <c r="N272" s="258"/>
      <c r="O272" s="258"/>
      <c r="P272" s="92"/>
      <c r="Q272" s="134"/>
      <c r="R272" s="185"/>
      <c r="S272" s="185"/>
      <c r="T272" s="186"/>
      <c r="U272" s="134"/>
      <c r="V272" s="185"/>
      <c r="W272" s="185"/>
      <c r="X272" s="186"/>
    </row>
    <row r="273" spans="1:24" ht="15" customHeight="1" x14ac:dyDescent="0.2">
      <c r="A273" s="509"/>
      <c r="B273" s="408"/>
      <c r="C273" s="378"/>
      <c r="D273" s="430"/>
      <c r="E273" s="500" t="s">
        <v>40</v>
      </c>
      <c r="F273" s="500" t="s">
        <v>175</v>
      </c>
      <c r="G273" s="503"/>
      <c r="H273" s="259" t="s">
        <v>30</v>
      </c>
      <c r="I273" s="258">
        <f t="shared" si="230"/>
        <v>10.600000000000001</v>
      </c>
      <c r="J273" s="38">
        <f>4.7+2</f>
        <v>6.7</v>
      </c>
      <c r="K273" s="38"/>
      <c r="L273" s="92">
        <f>2.1+1.8</f>
        <v>3.9000000000000004</v>
      </c>
      <c r="M273" s="258">
        <f t="shared" si="233"/>
        <v>51.3</v>
      </c>
      <c r="N273" s="258">
        <f>21.9+8.4</f>
        <v>30.299999999999997</v>
      </c>
      <c r="O273" s="258"/>
      <c r="P273" s="92">
        <f>20.2+0.8</f>
        <v>21</v>
      </c>
      <c r="Q273" s="112">
        <f t="shared" ref="Q273" si="237">R273+T273</f>
        <v>0</v>
      </c>
      <c r="R273" s="182"/>
      <c r="S273" s="182"/>
      <c r="T273" s="183">
        <v>0</v>
      </c>
      <c r="U273" s="112">
        <f t="shared" si="236"/>
        <v>0</v>
      </c>
      <c r="V273" s="182"/>
      <c r="W273" s="182"/>
      <c r="X273" s="183">
        <v>0</v>
      </c>
    </row>
    <row r="274" spans="1:24" ht="15" customHeight="1" x14ac:dyDescent="0.2">
      <c r="A274" s="509"/>
      <c r="B274" s="408"/>
      <c r="C274" s="378"/>
      <c r="D274" s="430"/>
      <c r="E274" s="501"/>
      <c r="F274" s="501"/>
      <c r="G274" s="503"/>
      <c r="H274" s="259" t="s">
        <v>32</v>
      </c>
      <c r="I274" s="258">
        <f>J274+L274</f>
        <v>0.8</v>
      </c>
      <c r="J274" s="38"/>
      <c r="K274" s="38"/>
      <c r="L274" s="92">
        <v>0.8</v>
      </c>
      <c r="M274" s="258">
        <f t="shared" si="233"/>
        <v>0</v>
      </c>
      <c r="N274" s="258"/>
      <c r="O274" s="258"/>
      <c r="P274" s="92"/>
      <c r="Q274" s="112"/>
      <c r="R274" s="182"/>
      <c r="S274" s="182"/>
      <c r="T274" s="183"/>
      <c r="U274" s="112"/>
      <c r="V274" s="182"/>
      <c r="W274" s="182"/>
      <c r="X274" s="183"/>
    </row>
    <row r="275" spans="1:24" ht="15" customHeight="1" x14ac:dyDescent="0.2">
      <c r="A275" s="509"/>
      <c r="B275" s="408"/>
      <c r="C275" s="378"/>
      <c r="D275" s="430"/>
      <c r="E275" s="264" t="s">
        <v>53</v>
      </c>
      <c r="F275" s="265" t="s">
        <v>175</v>
      </c>
      <c r="G275" s="503"/>
      <c r="H275" s="259" t="s">
        <v>30</v>
      </c>
      <c r="I275" s="258">
        <f t="shared" si="230"/>
        <v>33.4</v>
      </c>
      <c r="J275" s="38">
        <f>6.4+7</f>
        <v>13.4</v>
      </c>
      <c r="K275" s="38"/>
      <c r="L275" s="92">
        <f>16.6+2+1.4</f>
        <v>20</v>
      </c>
      <c r="M275" s="258">
        <f t="shared" si="233"/>
        <v>22</v>
      </c>
      <c r="N275" s="258">
        <f>10.2+5</f>
        <v>15.2</v>
      </c>
      <c r="O275" s="258"/>
      <c r="P275" s="92">
        <v>6.8</v>
      </c>
      <c r="Q275" s="112">
        <f t="shared" ref="Q275:Q276" si="238">R275+T275</f>
        <v>0</v>
      </c>
      <c r="R275" s="182"/>
      <c r="S275" s="182"/>
      <c r="T275" s="183">
        <v>0</v>
      </c>
      <c r="U275" s="112">
        <f t="shared" si="236"/>
        <v>0</v>
      </c>
      <c r="V275" s="182"/>
      <c r="W275" s="182"/>
      <c r="X275" s="183">
        <v>0</v>
      </c>
    </row>
    <row r="276" spans="1:24" ht="15" customHeight="1" x14ac:dyDescent="0.2">
      <c r="A276" s="509"/>
      <c r="B276" s="408"/>
      <c r="C276" s="378"/>
      <c r="D276" s="430"/>
      <c r="E276" s="500" t="s">
        <v>56</v>
      </c>
      <c r="F276" s="500" t="s">
        <v>175</v>
      </c>
      <c r="G276" s="503"/>
      <c r="H276" s="259" t="s">
        <v>30</v>
      </c>
      <c r="I276" s="258">
        <f t="shared" si="230"/>
        <v>13.500000000000002</v>
      </c>
      <c r="J276" s="38">
        <f>8.8+3.8</f>
        <v>12.600000000000001</v>
      </c>
      <c r="K276" s="38"/>
      <c r="L276" s="92">
        <v>0.9</v>
      </c>
      <c r="M276" s="258">
        <f t="shared" si="233"/>
        <v>34.1</v>
      </c>
      <c r="N276" s="258">
        <f>22+4.7</f>
        <v>26.7</v>
      </c>
      <c r="O276" s="258"/>
      <c r="P276" s="92">
        <v>7.4</v>
      </c>
      <c r="Q276" s="112">
        <f t="shared" si="238"/>
        <v>0</v>
      </c>
      <c r="R276" s="182"/>
      <c r="S276" s="182"/>
      <c r="T276" s="183">
        <v>0</v>
      </c>
      <c r="U276" s="112">
        <f t="shared" si="236"/>
        <v>0</v>
      </c>
      <c r="V276" s="182"/>
      <c r="W276" s="182"/>
      <c r="X276" s="183">
        <v>0</v>
      </c>
    </row>
    <row r="277" spans="1:24" ht="15" customHeight="1" x14ac:dyDescent="0.2">
      <c r="A277" s="509"/>
      <c r="B277" s="408"/>
      <c r="C277" s="378"/>
      <c r="D277" s="430"/>
      <c r="E277" s="501"/>
      <c r="F277" s="501"/>
      <c r="G277" s="503"/>
      <c r="H277" s="259" t="s">
        <v>32</v>
      </c>
      <c r="I277" s="258">
        <f>J277+L277</f>
        <v>1.9000000000000001</v>
      </c>
      <c r="J277" s="38">
        <v>1.1000000000000001</v>
      </c>
      <c r="K277" s="38"/>
      <c r="L277" s="92">
        <v>0.8</v>
      </c>
      <c r="M277" s="258">
        <f t="shared" si="233"/>
        <v>0</v>
      </c>
      <c r="N277" s="258"/>
      <c r="O277" s="258"/>
      <c r="P277" s="92"/>
      <c r="Q277" s="112"/>
      <c r="R277" s="182"/>
      <c r="S277" s="182"/>
      <c r="T277" s="183"/>
      <c r="U277" s="112"/>
      <c r="V277" s="182"/>
      <c r="W277" s="182"/>
      <c r="X277" s="183"/>
    </row>
    <row r="278" spans="1:24" ht="15" customHeight="1" x14ac:dyDescent="0.2">
      <c r="A278" s="509"/>
      <c r="B278" s="408"/>
      <c r="C278" s="378"/>
      <c r="D278" s="430"/>
      <c r="E278" s="500" t="s">
        <v>59</v>
      </c>
      <c r="F278" s="500" t="s">
        <v>175</v>
      </c>
      <c r="G278" s="503"/>
      <c r="H278" s="259" t="s">
        <v>30</v>
      </c>
      <c r="I278" s="258">
        <f t="shared" si="230"/>
        <v>35</v>
      </c>
      <c r="J278" s="38">
        <v>4.8</v>
      </c>
      <c r="K278" s="38"/>
      <c r="L278" s="92">
        <f>25.5+4.7</f>
        <v>30.2</v>
      </c>
      <c r="M278" s="258">
        <f t="shared" si="233"/>
        <v>57.6</v>
      </c>
      <c r="N278" s="258">
        <f>20.5+8</f>
        <v>28.5</v>
      </c>
      <c r="O278" s="258"/>
      <c r="P278" s="92">
        <v>29.1</v>
      </c>
      <c r="Q278" s="112"/>
      <c r="R278" s="182"/>
      <c r="S278" s="182"/>
      <c r="T278" s="183"/>
      <c r="U278" s="112"/>
      <c r="V278" s="182"/>
      <c r="W278" s="182"/>
      <c r="X278" s="183"/>
    </row>
    <row r="279" spans="1:24" ht="15" customHeight="1" x14ac:dyDescent="0.2">
      <c r="A279" s="509"/>
      <c r="B279" s="408"/>
      <c r="C279" s="378"/>
      <c r="D279" s="430"/>
      <c r="E279" s="501"/>
      <c r="F279" s="501"/>
      <c r="G279" s="503"/>
      <c r="H279" s="259" t="s">
        <v>32</v>
      </c>
      <c r="I279" s="258">
        <f>J279+L279</f>
        <v>3.2</v>
      </c>
      <c r="J279" s="38">
        <v>2.4</v>
      </c>
      <c r="K279" s="38"/>
      <c r="L279" s="92">
        <v>0.8</v>
      </c>
      <c r="M279" s="258">
        <f t="shared" si="233"/>
        <v>0</v>
      </c>
      <c r="N279" s="258"/>
      <c r="O279" s="258"/>
      <c r="P279" s="92"/>
      <c r="Q279" s="112"/>
      <c r="R279" s="182"/>
      <c r="S279" s="182"/>
      <c r="T279" s="183"/>
      <c r="U279" s="112"/>
      <c r="V279" s="182"/>
      <c r="W279" s="182"/>
      <c r="X279" s="183"/>
    </row>
    <row r="280" spans="1:24" ht="15" customHeight="1" x14ac:dyDescent="0.2">
      <c r="A280" s="509"/>
      <c r="B280" s="408"/>
      <c r="C280" s="378"/>
      <c r="D280" s="430"/>
      <c r="E280" s="500" t="s">
        <v>62</v>
      </c>
      <c r="F280" s="500" t="s">
        <v>175</v>
      </c>
      <c r="G280" s="503"/>
      <c r="H280" s="259" t="s">
        <v>30</v>
      </c>
      <c r="I280" s="258">
        <f t="shared" si="230"/>
        <v>14.7</v>
      </c>
      <c r="J280" s="38">
        <v>2.5</v>
      </c>
      <c r="K280" s="38"/>
      <c r="L280" s="92">
        <f>9.7+2.5</f>
        <v>12.2</v>
      </c>
      <c r="M280" s="258">
        <f t="shared" si="233"/>
        <v>63</v>
      </c>
      <c r="N280" s="258">
        <f>37.1+0.7</f>
        <v>37.800000000000004</v>
      </c>
      <c r="O280" s="258"/>
      <c r="P280" s="92">
        <f>22.5+2.7</f>
        <v>25.2</v>
      </c>
      <c r="Q280" s="112">
        <f t="shared" ref="Q280" si="239">R280+T280</f>
        <v>0</v>
      </c>
      <c r="R280" s="182"/>
      <c r="S280" s="182"/>
      <c r="T280" s="183">
        <v>0</v>
      </c>
      <c r="U280" s="112">
        <f t="shared" si="236"/>
        <v>0</v>
      </c>
      <c r="V280" s="182"/>
      <c r="W280" s="182"/>
      <c r="X280" s="183">
        <v>0</v>
      </c>
    </row>
    <row r="281" spans="1:24" ht="15" customHeight="1" x14ac:dyDescent="0.2">
      <c r="A281" s="509"/>
      <c r="B281" s="408"/>
      <c r="C281" s="378"/>
      <c r="D281" s="430"/>
      <c r="E281" s="501"/>
      <c r="F281" s="501"/>
      <c r="G281" s="503"/>
      <c r="H281" s="259" t="s">
        <v>32</v>
      </c>
      <c r="I281" s="258">
        <f>J281+L281</f>
        <v>2.2000000000000002</v>
      </c>
      <c r="J281" s="38">
        <v>0.7</v>
      </c>
      <c r="K281" s="38"/>
      <c r="L281" s="92">
        <v>1.5</v>
      </c>
      <c r="M281" s="258">
        <f t="shared" si="233"/>
        <v>0</v>
      </c>
      <c r="N281" s="258"/>
      <c r="O281" s="258"/>
      <c r="P281" s="92"/>
      <c r="Q281" s="112"/>
      <c r="R281" s="182"/>
      <c r="S281" s="182"/>
      <c r="T281" s="183"/>
      <c r="U281" s="112"/>
      <c r="V281" s="182"/>
      <c r="W281" s="182"/>
      <c r="X281" s="183"/>
    </row>
    <row r="282" spans="1:24" ht="15" customHeight="1" x14ac:dyDescent="0.2">
      <c r="A282" s="509"/>
      <c r="B282" s="408"/>
      <c r="C282" s="378"/>
      <c r="D282" s="430"/>
      <c r="E282" s="264" t="s">
        <v>65</v>
      </c>
      <c r="F282" s="265" t="s">
        <v>175</v>
      </c>
      <c r="G282" s="503"/>
      <c r="H282" s="259" t="s">
        <v>30</v>
      </c>
      <c r="I282" s="258">
        <f t="shared" si="230"/>
        <v>94.6</v>
      </c>
      <c r="J282" s="38">
        <f>68.3+6</f>
        <v>74.3</v>
      </c>
      <c r="K282" s="38"/>
      <c r="L282" s="92">
        <f>14.7+11-5.4</f>
        <v>20.299999999999997</v>
      </c>
      <c r="M282" s="258">
        <f t="shared" si="233"/>
        <v>75.5</v>
      </c>
      <c r="N282" s="258">
        <f>46.8+8.6</f>
        <v>55.4</v>
      </c>
      <c r="O282" s="258"/>
      <c r="P282" s="92">
        <v>20.100000000000001</v>
      </c>
      <c r="Q282" s="112">
        <f t="shared" ref="Q282" si="240">R282+T282</f>
        <v>0</v>
      </c>
      <c r="R282" s="182"/>
      <c r="S282" s="182"/>
      <c r="T282" s="183">
        <v>0</v>
      </c>
      <c r="U282" s="112">
        <f t="shared" si="236"/>
        <v>0</v>
      </c>
      <c r="V282" s="182"/>
      <c r="W282" s="182"/>
      <c r="X282" s="183">
        <v>0</v>
      </c>
    </row>
    <row r="283" spans="1:24" ht="15" customHeight="1" x14ac:dyDescent="0.2">
      <c r="A283" s="509"/>
      <c r="B283" s="408"/>
      <c r="C283" s="378"/>
      <c r="D283" s="430"/>
      <c r="E283" s="500" t="s">
        <v>68</v>
      </c>
      <c r="F283" s="500" t="s">
        <v>157</v>
      </c>
      <c r="G283" s="503"/>
      <c r="H283" s="259" t="s">
        <v>30</v>
      </c>
      <c r="I283" s="258">
        <f>J283+L283</f>
        <v>14</v>
      </c>
      <c r="J283" s="38">
        <v>0.5</v>
      </c>
      <c r="K283" s="38"/>
      <c r="L283" s="92">
        <v>13.5</v>
      </c>
      <c r="M283" s="258">
        <f t="shared" si="233"/>
        <v>16.099999999999998</v>
      </c>
      <c r="N283" s="258">
        <f>0.4+15.7</f>
        <v>16.099999999999998</v>
      </c>
      <c r="O283" s="258"/>
      <c r="P283" s="92"/>
      <c r="Q283" s="112"/>
      <c r="R283" s="182"/>
      <c r="S283" s="182"/>
      <c r="T283" s="183"/>
      <c r="U283" s="112"/>
      <c r="V283" s="182"/>
      <c r="W283" s="182"/>
      <c r="X283" s="183"/>
    </row>
    <row r="284" spans="1:24" ht="15" customHeight="1" x14ac:dyDescent="0.2">
      <c r="A284" s="509"/>
      <c r="B284" s="408"/>
      <c r="C284" s="378"/>
      <c r="D284" s="430"/>
      <c r="E284" s="501"/>
      <c r="F284" s="501"/>
      <c r="G284" s="503"/>
      <c r="H284" s="259" t="s">
        <v>32</v>
      </c>
      <c r="I284" s="258">
        <f>J284+L284</f>
        <v>0.8</v>
      </c>
      <c r="J284" s="38"/>
      <c r="K284" s="38"/>
      <c r="L284" s="92">
        <v>0.8</v>
      </c>
      <c r="M284" s="258">
        <f t="shared" si="233"/>
        <v>0</v>
      </c>
      <c r="N284" s="258"/>
      <c r="O284" s="258"/>
      <c r="P284" s="92"/>
      <c r="Q284" s="112"/>
      <c r="R284" s="182"/>
      <c r="S284" s="182"/>
      <c r="T284" s="183"/>
      <c r="U284" s="112"/>
      <c r="V284" s="182"/>
      <c r="W284" s="182"/>
      <c r="X284" s="183"/>
    </row>
    <row r="285" spans="1:24" ht="15" customHeight="1" x14ac:dyDescent="0.2">
      <c r="A285" s="509"/>
      <c r="B285" s="408"/>
      <c r="C285" s="378"/>
      <c r="D285" s="430"/>
      <c r="E285" s="264" t="s">
        <v>72</v>
      </c>
      <c r="F285" s="265" t="s">
        <v>175</v>
      </c>
      <c r="G285" s="503"/>
      <c r="H285" s="259" t="s">
        <v>30</v>
      </c>
      <c r="I285" s="258">
        <f t="shared" ref="I285:I291" si="241">J285+L285</f>
        <v>12.900000000000002</v>
      </c>
      <c r="J285" s="38">
        <f>4.4+4.2+1.6</f>
        <v>10.200000000000001</v>
      </c>
      <c r="K285" s="38"/>
      <c r="L285" s="92">
        <f>1.9+0.8</f>
        <v>2.7</v>
      </c>
      <c r="M285" s="258">
        <f t="shared" si="233"/>
        <v>47.8</v>
      </c>
      <c r="N285" s="258">
        <f>21.9</f>
        <v>21.9</v>
      </c>
      <c r="O285" s="258"/>
      <c r="P285" s="92">
        <f>16.4+9.5</f>
        <v>25.9</v>
      </c>
      <c r="Q285" s="112">
        <f t="shared" ref="Q285:Q290" si="242">R285+T285</f>
        <v>0</v>
      </c>
      <c r="R285" s="182"/>
      <c r="S285" s="182"/>
      <c r="T285" s="183">
        <v>0</v>
      </c>
      <c r="U285" s="112">
        <f t="shared" ref="U285:U309" si="243">V285+X285</f>
        <v>0</v>
      </c>
      <c r="V285" s="182"/>
      <c r="W285" s="182"/>
      <c r="X285" s="183">
        <v>0</v>
      </c>
    </row>
    <row r="286" spans="1:24" ht="15" customHeight="1" x14ac:dyDescent="0.2">
      <c r="A286" s="509"/>
      <c r="B286" s="408"/>
      <c r="C286" s="378"/>
      <c r="D286" s="430"/>
      <c r="E286" s="264" t="s">
        <v>178</v>
      </c>
      <c r="F286" s="265" t="s">
        <v>175</v>
      </c>
      <c r="G286" s="503"/>
      <c r="H286" s="259" t="s">
        <v>30</v>
      </c>
      <c r="I286" s="258">
        <f t="shared" si="241"/>
        <v>0</v>
      </c>
      <c r="J286" s="38"/>
      <c r="K286" s="38"/>
      <c r="L286" s="92"/>
      <c r="M286" s="258">
        <f t="shared" si="233"/>
        <v>0</v>
      </c>
      <c r="N286" s="258"/>
      <c r="O286" s="258"/>
      <c r="P286" s="92"/>
      <c r="Q286" s="112">
        <f t="shared" si="242"/>
        <v>0</v>
      </c>
      <c r="R286" s="182"/>
      <c r="S286" s="182"/>
      <c r="T286" s="183">
        <v>0</v>
      </c>
      <c r="U286" s="112">
        <f t="shared" si="243"/>
        <v>0</v>
      </c>
      <c r="V286" s="182"/>
      <c r="W286" s="182"/>
      <c r="X286" s="183">
        <v>0</v>
      </c>
    </row>
    <row r="287" spans="1:24" ht="15" customHeight="1" x14ac:dyDescent="0.2">
      <c r="A287" s="509"/>
      <c r="B287" s="408"/>
      <c r="C287" s="378"/>
      <c r="D287" s="430"/>
      <c r="E287" s="264" t="s">
        <v>75</v>
      </c>
      <c r="F287" s="265" t="s">
        <v>175</v>
      </c>
      <c r="G287" s="503"/>
      <c r="H287" s="259" t="s">
        <v>30</v>
      </c>
      <c r="I287" s="258">
        <f t="shared" si="241"/>
        <v>26.3</v>
      </c>
      <c r="J287" s="38">
        <f>14.9+1+4.1</f>
        <v>20</v>
      </c>
      <c r="K287" s="38"/>
      <c r="L287" s="92">
        <f>6.8+2-4.1+1.6</f>
        <v>6.3000000000000007</v>
      </c>
      <c r="M287" s="258">
        <f t="shared" si="233"/>
        <v>49.2</v>
      </c>
      <c r="N287" s="258">
        <f>25.5+3</f>
        <v>28.5</v>
      </c>
      <c r="O287" s="258"/>
      <c r="P287" s="92">
        <v>20.7</v>
      </c>
      <c r="Q287" s="112">
        <f t="shared" si="242"/>
        <v>0</v>
      </c>
      <c r="R287" s="182"/>
      <c r="S287" s="182"/>
      <c r="T287" s="183">
        <v>0</v>
      </c>
      <c r="U287" s="112">
        <f t="shared" si="243"/>
        <v>0</v>
      </c>
      <c r="V287" s="182"/>
      <c r="W287" s="182"/>
      <c r="X287" s="183">
        <v>0</v>
      </c>
    </row>
    <row r="288" spans="1:24" ht="15" customHeight="1" x14ac:dyDescent="0.2">
      <c r="A288" s="509"/>
      <c r="B288" s="408"/>
      <c r="C288" s="378"/>
      <c r="D288" s="430"/>
      <c r="E288" s="264" t="s">
        <v>78</v>
      </c>
      <c r="F288" s="265" t="s">
        <v>179</v>
      </c>
      <c r="G288" s="503"/>
      <c r="H288" s="259" t="s">
        <v>30</v>
      </c>
      <c r="I288" s="258">
        <f t="shared" si="241"/>
        <v>11.3</v>
      </c>
      <c r="J288" s="38">
        <v>1.8</v>
      </c>
      <c r="K288" s="38"/>
      <c r="L288" s="92">
        <f>5.4+4.1</f>
        <v>9.5</v>
      </c>
      <c r="M288" s="258">
        <f t="shared" si="233"/>
        <v>25.299999999999997</v>
      </c>
      <c r="N288" s="258">
        <f>3.4+1</f>
        <v>4.4000000000000004</v>
      </c>
      <c r="O288" s="258"/>
      <c r="P288" s="92">
        <f>17.9+3</f>
        <v>20.9</v>
      </c>
      <c r="Q288" s="112">
        <f t="shared" si="242"/>
        <v>0</v>
      </c>
      <c r="R288" s="182"/>
      <c r="S288" s="182"/>
      <c r="T288" s="183">
        <v>0</v>
      </c>
      <c r="U288" s="112">
        <f t="shared" si="243"/>
        <v>0</v>
      </c>
      <c r="V288" s="182"/>
      <c r="W288" s="182"/>
      <c r="X288" s="183">
        <v>0</v>
      </c>
    </row>
    <row r="289" spans="1:24" ht="15" customHeight="1" x14ac:dyDescent="0.2">
      <c r="A289" s="509"/>
      <c r="B289" s="408"/>
      <c r="C289" s="378"/>
      <c r="D289" s="430"/>
      <c r="E289" s="264" t="s">
        <v>82</v>
      </c>
      <c r="F289" s="265" t="s">
        <v>179</v>
      </c>
      <c r="G289" s="503"/>
      <c r="H289" s="259" t="s">
        <v>30</v>
      </c>
      <c r="I289" s="258">
        <f t="shared" si="241"/>
        <v>11.2</v>
      </c>
      <c r="J289" s="38">
        <v>0.4</v>
      </c>
      <c r="K289" s="38"/>
      <c r="L289" s="92">
        <f>3.5+5.6+1.7</f>
        <v>10.799999999999999</v>
      </c>
      <c r="M289" s="258">
        <f t="shared" si="233"/>
        <v>17.399999999999999</v>
      </c>
      <c r="N289" s="258">
        <f>4.2+1.2</f>
        <v>5.4</v>
      </c>
      <c r="O289" s="258"/>
      <c r="P289" s="92">
        <v>12</v>
      </c>
      <c r="Q289" s="112">
        <f t="shared" si="242"/>
        <v>0</v>
      </c>
      <c r="R289" s="182"/>
      <c r="S289" s="182"/>
      <c r="T289" s="183">
        <v>0</v>
      </c>
      <c r="U289" s="112">
        <f t="shared" si="243"/>
        <v>0</v>
      </c>
      <c r="V289" s="182"/>
      <c r="W289" s="182"/>
      <c r="X289" s="183">
        <v>0</v>
      </c>
    </row>
    <row r="290" spans="1:24" ht="15" customHeight="1" x14ac:dyDescent="0.2">
      <c r="A290" s="509"/>
      <c r="B290" s="408"/>
      <c r="C290" s="378"/>
      <c r="D290" s="430"/>
      <c r="E290" s="264" t="s">
        <v>85</v>
      </c>
      <c r="F290" s="265" t="s">
        <v>179</v>
      </c>
      <c r="G290" s="503"/>
      <c r="H290" s="259" t="s">
        <v>30</v>
      </c>
      <c r="I290" s="258">
        <f t="shared" si="241"/>
        <v>23</v>
      </c>
      <c r="J290" s="38">
        <f>10.5+0.4</f>
        <v>10.9</v>
      </c>
      <c r="K290" s="38"/>
      <c r="L290" s="92">
        <f>6.1+4+2</f>
        <v>12.1</v>
      </c>
      <c r="M290" s="258">
        <f t="shared" si="233"/>
        <v>30.5</v>
      </c>
      <c r="N290" s="258">
        <f>15.6+2.3</f>
        <v>17.899999999999999</v>
      </c>
      <c r="O290" s="258"/>
      <c r="P290" s="92">
        <v>12.6</v>
      </c>
      <c r="Q290" s="112">
        <f t="shared" si="242"/>
        <v>0</v>
      </c>
      <c r="R290" s="182"/>
      <c r="S290" s="182"/>
      <c r="T290" s="183">
        <v>0</v>
      </c>
      <c r="U290" s="112">
        <f t="shared" si="243"/>
        <v>0</v>
      </c>
      <c r="V290" s="182"/>
      <c r="W290" s="182"/>
      <c r="X290" s="183">
        <v>0</v>
      </c>
    </row>
    <row r="291" spans="1:24" ht="15" customHeight="1" x14ac:dyDescent="0.2">
      <c r="A291" s="509"/>
      <c r="B291" s="408"/>
      <c r="C291" s="378"/>
      <c r="D291" s="430"/>
      <c r="E291" s="264" t="s">
        <v>88</v>
      </c>
      <c r="F291" s="265" t="s">
        <v>179</v>
      </c>
      <c r="G291" s="503"/>
      <c r="H291" s="259" t="s">
        <v>30</v>
      </c>
      <c r="I291" s="253">
        <f t="shared" si="241"/>
        <v>18.3</v>
      </c>
      <c r="J291" s="38">
        <f>5.4+1+1.1</f>
        <v>7.5</v>
      </c>
      <c r="K291" s="66"/>
      <c r="L291" s="92">
        <v>10.8</v>
      </c>
      <c r="M291" s="258">
        <f t="shared" si="233"/>
        <v>62.3</v>
      </c>
      <c r="N291" s="258">
        <f>55.3+7</f>
        <v>62.3</v>
      </c>
      <c r="O291" s="258"/>
      <c r="P291" s="92"/>
      <c r="Q291" s="106"/>
      <c r="R291" s="188"/>
      <c r="S291" s="188"/>
      <c r="T291" s="189"/>
      <c r="U291" s="106"/>
      <c r="V291" s="188"/>
      <c r="W291" s="188"/>
      <c r="X291" s="189"/>
    </row>
    <row r="292" spans="1:24" ht="15" customHeight="1" x14ac:dyDescent="0.2">
      <c r="A292" s="509"/>
      <c r="B292" s="408"/>
      <c r="C292" s="378"/>
      <c r="D292" s="430"/>
      <c r="E292" s="264" t="s">
        <v>172</v>
      </c>
      <c r="F292" s="265" t="s">
        <v>179</v>
      </c>
      <c r="G292" s="503"/>
      <c r="H292" s="259" t="s">
        <v>30</v>
      </c>
      <c r="I292" s="253"/>
      <c r="J292" s="38"/>
      <c r="K292" s="66"/>
      <c r="L292" s="92"/>
      <c r="M292" s="258">
        <f t="shared" si="233"/>
        <v>0</v>
      </c>
      <c r="N292" s="258"/>
      <c r="O292" s="258"/>
      <c r="P292" s="92"/>
      <c r="Q292" s="106"/>
      <c r="R292" s="188"/>
      <c r="S292" s="188"/>
      <c r="T292" s="189"/>
      <c r="U292" s="106"/>
      <c r="V292" s="188"/>
      <c r="W292" s="188"/>
      <c r="X292" s="189"/>
    </row>
    <row r="293" spans="1:24" ht="15" customHeight="1" x14ac:dyDescent="0.2">
      <c r="A293" s="509"/>
      <c r="B293" s="408"/>
      <c r="C293" s="378"/>
      <c r="D293" s="430"/>
      <c r="E293" s="264" t="s">
        <v>180</v>
      </c>
      <c r="F293" s="265" t="s">
        <v>179</v>
      </c>
      <c r="G293" s="503"/>
      <c r="H293" s="259" t="s">
        <v>30</v>
      </c>
      <c r="I293" s="253"/>
      <c r="J293" s="38"/>
      <c r="K293" s="66"/>
      <c r="L293" s="263"/>
      <c r="M293" s="258">
        <f t="shared" si="233"/>
        <v>0</v>
      </c>
      <c r="N293" s="258"/>
      <c r="O293" s="258"/>
      <c r="P293" s="92"/>
      <c r="Q293" s="106"/>
      <c r="R293" s="188"/>
      <c r="S293" s="188"/>
      <c r="T293" s="189"/>
      <c r="U293" s="106"/>
      <c r="V293" s="188"/>
      <c r="W293" s="188"/>
      <c r="X293" s="189"/>
    </row>
    <row r="294" spans="1:24" ht="15" customHeight="1" x14ac:dyDescent="0.2">
      <c r="A294" s="509"/>
      <c r="B294" s="408"/>
      <c r="C294" s="378"/>
      <c r="D294" s="430"/>
      <c r="E294" s="264" t="s">
        <v>181</v>
      </c>
      <c r="F294" s="265" t="s">
        <v>179</v>
      </c>
      <c r="G294" s="503"/>
      <c r="H294" s="259" t="s">
        <v>30</v>
      </c>
      <c r="I294" s="253"/>
      <c r="J294" s="66"/>
      <c r="K294" s="66"/>
      <c r="L294" s="92"/>
      <c r="M294" s="258">
        <f t="shared" si="233"/>
        <v>0</v>
      </c>
      <c r="N294" s="258"/>
      <c r="O294" s="258"/>
      <c r="P294" s="92"/>
      <c r="Q294" s="106"/>
      <c r="R294" s="188"/>
      <c r="S294" s="188"/>
      <c r="T294" s="189"/>
      <c r="U294" s="106"/>
      <c r="V294" s="188"/>
      <c r="W294" s="188"/>
      <c r="X294" s="189"/>
    </row>
    <row r="295" spans="1:24" ht="15" customHeight="1" x14ac:dyDescent="0.2">
      <c r="A295" s="509"/>
      <c r="B295" s="408"/>
      <c r="C295" s="378"/>
      <c r="D295" s="430"/>
      <c r="E295" s="500" t="s">
        <v>182</v>
      </c>
      <c r="F295" s="500" t="s">
        <v>179</v>
      </c>
      <c r="G295" s="503"/>
      <c r="H295" s="259" t="s">
        <v>30</v>
      </c>
      <c r="I295" s="253">
        <f>J295+L295</f>
        <v>20.8</v>
      </c>
      <c r="J295" s="66">
        <f>6.8+4</f>
        <v>10.8</v>
      </c>
      <c r="K295" s="66"/>
      <c r="L295" s="92">
        <v>10</v>
      </c>
      <c r="M295" s="258">
        <f t="shared" si="233"/>
        <v>22.1</v>
      </c>
      <c r="N295" s="258">
        <v>13.2</v>
      </c>
      <c r="O295" s="258"/>
      <c r="P295" s="92">
        <v>8.9</v>
      </c>
      <c r="Q295" s="106"/>
      <c r="R295" s="188"/>
      <c r="S295" s="188"/>
      <c r="T295" s="189"/>
      <c r="U295" s="106"/>
      <c r="V295" s="188"/>
      <c r="W295" s="188"/>
      <c r="X295" s="189"/>
    </row>
    <row r="296" spans="1:24" ht="15" customHeight="1" x14ac:dyDescent="0.2">
      <c r="A296" s="509"/>
      <c r="B296" s="408"/>
      <c r="C296" s="378"/>
      <c r="D296" s="430"/>
      <c r="E296" s="501"/>
      <c r="F296" s="501"/>
      <c r="G296" s="503"/>
      <c r="H296" s="259" t="s">
        <v>32</v>
      </c>
      <c r="I296" s="253">
        <f>J296+L296</f>
        <v>0.7</v>
      </c>
      <c r="J296" s="66">
        <v>0.7</v>
      </c>
      <c r="K296" s="66"/>
      <c r="L296" s="92"/>
      <c r="M296" s="258">
        <f t="shared" si="233"/>
        <v>0</v>
      </c>
      <c r="N296" s="258"/>
      <c r="O296" s="258"/>
      <c r="P296" s="92"/>
      <c r="Q296" s="106"/>
      <c r="R296" s="188"/>
      <c r="S296" s="188"/>
      <c r="T296" s="189"/>
      <c r="U296" s="106"/>
      <c r="V296" s="188"/>
      <c r="W296" s="188"/>
      <c r="X296" s="189"/>
    </row>
    <row r="297" spans="1:24" ht="15" customHeight="1" x14ac:dyDescent="0.2">
      <c r="A297" s="509"/>
      <c r="B297" s="408"/>
      <c r="C297" s="378"/>
      <c r="D297" s="430"/>
      <c r="E297" s="264" t="s">
        <v>139</v>
      </c>
      <c r="F297" s="265" t="s">
        <v>140</v>
      </c>
      <c r="G297" s="503"/>
      <c r="H297" s="259" t="s">
        <v>30</v>
      </c>
      <c r="I297" s="253">
        <f>J297+L297</f>
        <v>15</v>
      </c>
      <c r="J297" s="66">
        <f>2.4+3</f>
        <v>5.4</v>
      </c>
      <c r="K297" s="66"/>
      <c r="L297" s="92">
        <v>9.6</v>
      </c>
      <c r="M297" s="258">
        <f t="shared" si="233"/>
        <v>1.6</v>
      </c>
      <c r="N297" s="258">
        <f>1.1+0.5</f>
        <v>1.6</v>
      </c>
      <c r="O297" s="258"/>
      <c r="P297" s="92"/>
      <c r="Q297" s="106"/>
      <c r="R297" s="188"/>
      <c r="S297" s="188"/>
      <c r="T297" s="189"/>
      <c r="U297" s="106"/>
      <c r="V297" s="188"/>
      <c r="W297" s="188"/>
      <c r="X297" s="189"/>
    </row>
    <row r="298" spans="1:24" ht="15" customHeight="1" x14ac:dyDescent="0.2">
      <c r="A298" s="509"/>
      <c r="B298" s="408"/>
      <c r="C298" s="378"/>
      <c r="D298" s="430"/>
      <c r="E298" s="264" t="s">
        <v>143</v>
      </c>
      <c r="F298" s="265" t="s">
        <v>140</v>
      </c>
      <c r="G298" s="503"/>
      <c r="H298" s="259" t="s">
        <v>30</v>
      </c>
      <c r="I298" s="253">
        <f>J298+L298</f>
        <v>3.5999999999999996</v>
      </c>
      <c r="J298" s="66">
        <v>0.8</v>
      </c>
      <c r="K298" s="66"/>
      <c r="L298" s="92">
        <v>2.8</v>
      </c>
      <c r="M298" s="258">
        <f t="shared" si="233"/>
        <v>5.3</v>
      </c>
      <c r="N298" s="258">
        <f>0.6+0.4</f>
        <v>1</v>
      </c>
      <c r="O298" s="258"/>
      <c r="P298" s="92">
        <f>4.3</f>
        <v>4.3</v>
      </c>
      <c r="Q298" s="106"/>
      <c r="R298" s="188"/>
      <c r="S298" s="188"/>
      <c r="T298" s="189"/>
      <c r="U298" s="106"/>
      <c r="V298" s="188"/>
      <c r="W298" s="188"/>
      <c r="X298" s="189"/>
    </row>
    <row r="299" spans="1:24" ht="15" customHeight="1" x14ac:dyDescent="0.2">
      <c r="A299" s="509"/>
      <c r="B299" s="408"/>
      <c r="C299" s="378"/>
      <c r="D299" s="430"/>
      <c r="E299" s="264" t="s">
        <v>183</v>
      </c>
      <c r="F299" s="265" t="s">
        <v>179</v>
      </c>
      <c r="G299" s="503"/>
      <c r="H299" s="259" t="s">
        <v>30</v>
      </c>
      <c r="I299" s="253"/>
      <c r="J299" s="66"/>
      <c r="K299" s="66"/>
      <c r="L299" s="92"/>
      <c r="M299" s="258">
        <f t="shared" si="233"/>
        <v>0</v>
      </c>
      <c r="N299" s="258"/>
      <c r="O299" s="258"/>
      <c r="P299" s="92"/>
      <c r="Q299" s="106"/>
      <c r="R299" s="188"/>
      <c r="S299" s="188"/>
      <c r="T299" s="189"/>
      <c r="U299" s="106"/>
      <c r="V299" s="188"/>
      <c r="W299" s="188"/>
      <c r="X299" s="189"/>
    </row>
    <row r="300" spans="1:24" ht="15" customHeight="1" x14ac:dyDescent="0.2">
      <c r="A300" s="509"/>
      <c r="B300" s="408"/>
      <c r="C300" s="378"/>
      <c r="D300" s="430"/>
      <c r="E300" s="264" t="s">
        <v>162</v>
      </c>
      <c r="F300" s="266" t="s">
        <v>151</v>
      </c>
      <c r="G300" s="503"/>
      <c r="H300" s="259" t="s">
        <v>30</v>
      </c>
      <c r="I300" s="253"/>
      <c r="J300" s="66"/>
      <c r="K300" s="66"/>
      <c r="L300" s="267"/>
      <c r="M300" s="258">
        <f t="shared" si="233"/>
        <v>0</v>
      </c>
      <c r="N300" s="258"/>
      <c r="O300" s="258"/>
      <c r="P300" s="92"/>
      <c r="Q300" s="106"/>
      <c r="R300" s="188"/>
      <c r="S300" s="188"/>
      <c r="T300" s="189"/>
      <c r="U300" s="106"/>
      <c r="V300" s="188"/>
      <c r="W300" s="188"/>
      <c r="X300" s="189"/>
    </row>
    <row r="301" spans="1:24" ht="15" customHeight="1" x14ac:dyDescent="0.2">
      <c r="A301" s="509"/>
      <c r="B301" s="408"/>
      <c r="C301" s="378"/>
      <c r="D301" s="430"/>
      <c r="E301" s="264" t="s">
        <v>122</v>
      </c>
      <c r="F301" s="266" t="s">
        <v>184</v>
      </c>
      <c r="G301" s="503"/>
      <c r="H301" s="259" t="s">
        <v>30</v>
      </c>
      <c r="I301" s="253"/>
      <c r="J301" s="66"/>
      <c r="K301" s="66"/>
      <c r="L301" s="267"/>
      <c r="M301" s="258">
        <f t="shared" si="233"/>
        <v>2.1</v>
      </c>
      <c r="N301" s="258"/>
      <c r="O301" s="258"/>
      <c r="P301" s="92">
        <v>2.1</v>
      </c>
      <c r="Q301" s="106"/>
      <c r="R301" s="188"/>
      <c r="S301" s="188"/>
      <c r="T301" s="189"/>
      <c r="U301" s="106"/>
      <c r="V301" s="188"/>
      <c r="W301" s="188"/>
      <c r="X301" s="189"/>
    </row>
    <row r="302" spans="1:24" ht="15" customHeight="1" x14ac:dyDescent="0.2">
      <c r="A302" s="509"/>
      <c r="B302" s="408"/>
      <c r="C302" s="378"/>
      <c r="D302" s="430"/>
      <c r="E302" s="264" t="s">
        <v>94</v>
      </c>
      <c r="F302" s="266" t="s">
        <v>95</v>
      </c>
      <c r="G302" s="503"/>
      <c r="H302" s="259" t="s">
        <v>30</v>
      </c>
      <c r="I302" s="253">
        <f>J302+L302</f>
        <v>6.3</v>
      </c>
      <c r="J302" s="66">
        <f>5.5+0.8</f>
        <v>6.3</v>
      </c>
      <c r="K302" s="66"/>
      <c r="L302" s="267"/>
      <c r="M302" s="258">
        <f t="shared" si="233"/>
        <v>4.8999999999999995</v>
      </c>
      <c r="N302" s="258">
        <v>0.6</v>
      </c>
      <c r="O302" s="258"/>
      <c r="P302" s="92">
        <v>4.3</v>
      </c>
      <c r="Q302" s="106"/>
      <c r="R302" s="188"/>
      <c r="S302" s="188"/>
      <c r="T302" s="189"/>
      <c r="U302" s="106"/>
      <c r="V302" s="188"/>
      <c r="W302" s="188"/>
      <c r="X302" s="189"/>
    </row>
    <row r="303" spans="1:24" ht="15" customHeight="1" x14ac:dyDescent="0.2">
      <c r="A303" s="509"/>
      <c r="B303" s="408"/>
      <c r="C303" s="378"/>
      <c r="D303" s="430"/>
      <c r="E303" s="500" t="s">
        <v>104</v>
      </c>
      <c r="F303" s="500" t="s">
        <v>175</v>
      </c>
      <c r="G303" s="503"/>
      <c r="H303" s="259" t="s">
        <v>32</v>
      </c>
      <c r="I303" s="253">
        <f>J303+L303</f>
        <v>0</v>
      </c>
      <c r="J303" s="66">
        <f>29.2-29.2</f>
        <v>0</v>
      </c>
      <c r="K303" s="66"/>
      <c r="L303" s="267"/>
      <c r="M303" s="258">
        <f t="shared" si="233"/>
        <v>0</v>
      </c>
      <c r="N303" s="258"/>
      <c r="O303" s="258"/>
      <c r="P303" s="92"/>
      <c r="Q303" s="106"/>
      <c r="R303" s="188"/>
      <c r="S303" s="188"/>
      <c r="T303" s="189"/>
      <c r="U303" s="106"/>
      <c r="V303" s="188"/>
      <c r="W303" s="188"/>
      <c r="X303" s="189"/>
    </row>
    <row r="304" spans="1:24" ht="19.5" customHeight="1" thickBot="1" x14ac:dyDescent="0.25">
      <c r="A304" s="509"/>
      <c r="B304" s="408"/>
      <c r="C304" s="378"/>
      <c r="D304" s="430"/>
      <c r="E304" s="501"/>
      <c r="F304" s="503"/>
      <c r="G304" s="503"/>
      <c r="H304" s="268" t="s">
        <v>30</v>
      </c>
      <c r="I304" s="253">
        <f>J304+L304</f>
        <v>0</v>
      </c>
      <c r="J304" s="66">
        <f>20.8-20.8</f>
        <v>0</v>
      </c>
      <c r="K304" s="66"/>
      <c r="L304" s="269"/>
      <c r="M304" s="253">
        <f t="shared" ref="M304" si="244">N304+P304</f>
        <v>85.6</v>
      </c>
      <c r="N304" s="66">
        <f>1000-807-107.4</f>
        <v>85.6</v>
      </c>
      <c r="O304" s="66"/>
      <c r="P304" s="270"/>
      <c r="Q304" s="106">
        <f t="shared" ref="Q304" si="245">R304+T304</f>
        <v>800</v>
      </c>
      <c r="R304" s="188">
        <v>800</v>
      </c>
      <c r="S304" s="188"/>
      <c r="T304" s="189">
        <v>0</v>
      </c>
      <c r="U304" s="106">
        <f>V304+X304</f>
        <v>800</v>
      </c>
      <c r="V304" s="188">
        <v>800</v>
      </c>
      <c r="W304" s="188"/>
      <c r="X304" s="189">
        <v>0</v>
      </c>
    </row>
    <row r="305" spans="1:29" ht="21" customHeight="1" thickBot="1" x14ac:dyDescent="0.25">
      <c r="A305" s="506"/>
      <c r="B305" s="363"/>
      <c r="C305" s="366"/>
      <c r="D305" s="431"/>
      <c r="E305" s="190"/>
      <c r="F305" s="385" t="s">
        <v>35</v>
      </c>
      <c r="G305" s="386"/>
      <c r="H305" s="443"/>
      <c r="I305" s="191">
        <f>J305+L305</f>
        <v>497.90000000000003</v>
      </c>
      <c r="J305" s="49">
        <f>SUM(J263:J304)</f>
        <v>266.2</v>
      </c>
      <c r="K305" s="49">
        <f>SUM(K271:K304)</f>
        <v>0</v>
      </c>
      <c r="L305" s="49">
        <f>SUM(L263:L304)</f>
        <v>231.70000000000005</v>
      </c>
      <c r="M305" s="48">
        <f>N305+P305</f>
        <v>1000</v>
      </c>
      <c r="N305" s="49">
        <f>SUM(N263:N304)</f>
        <v>652.29999999999995</v>
      </c>
      <c r="O305" s="49">
        <f>SUM(O271:O304)</f>
        <v>0</v>
      </c>
      <c r="P305" s="50">
        <f>SUM(P263:P304)</f>
        <v>347.7</v>
      </c>
      <c r="Q305" s="48">
        <f>R305+T305</f>
        <v>800</v>
      </c>
      <c r="R305" s="49">
        <f>SUM(R271:R304)</f>
        <v>800</v>
      </c>
      <c r="S305" s="49">
        <f>SUM(S271:S304)</f>
        <v>0</v>
      </c>
      <c r="T305" s="50">
        <f>SUM(T271:T304)</f>
        <v>0</v>
      </c>
      <c r="U305" s="48">
        <f>V305+X305</f>
        <v>800</v>
      </c>
      <c r="V305" s="49">
        <f>SUM(V271:V304)</f>
        <v>800</v>
      </c>
      <c r="W305" s="49">
        <f>SUM(W271:W304)</f>
        <v>0</v>
      </c>
      <c r="X305" s="50">
        <f>SUM(X271:X304)</f>
        <v>0</v>
      </c>
      <c r="Z305" s="184"/>
      <c r="AA305" s="184"/>
      <c r="AB305" s="184"/>
      <c r="AC305" s="184"/>
    </row>
    <row r="306" spans="1:29" ht="28.5" customHeight="1" thickBot="1" x14ac:dyDescent="0.25">
      <c r="A306" s="505">
        <v>2</v>
      </c>
      <c r="B306" s="507">
        <v>1</v>
      </c>
      <c r="C306" s="508">
        <v>4</v>
      </c>
      <c r="D306" s="382" t="s">
        <v>185</v>
      </c>
      <c r="E306" s="497">
        <v>9</v>
      </c>
      <c r="F306" s="192" t="s">
        <v>157</v>
      </c>
      <c r="G306" s="192" t="s">
        <v>186</v>
      </c>
      <c r="H306" s="51" t="s">
        <v>30</v>
      </c>
      <c r="I306" s="131">
        <f>J306+L306</f>
        <v>0</v>
      </c>
      <c r="J306" s="193"/>
      <c r="K306" s="193">
        <v>0</v>
      </c>
      <c r="L306" s="194"/>
      <c r="M306" s="21">
        <f>N306+P306</f>
        <v>0</v>
      </c>
      <c r="N306" s="179"/>
      <c r="O306" s="179"/>
      <c r="P306" s="180"/>
      <c r="Q306" s="21">
        <f>R306+T306</f>
        <v>50</v>
      </c>
      <c r="R306" s="22"/>
      <c r="S306" s="22"/>
      <c r="T306" s="23">
        <v>50</v>
      </c>
      <c r="U306" s="110"/>
      <c r="V306" s="111"/>
      <c r="W306" s="111"/>
      <c r="X306" s="124"/>
    </row>
    <row r="307" spans="1:29" ht="30" customHeight="1" thickBot="1" x14ac:dyDescent="0.25">
      <c r="A307" s="506"/>
      <c r="B307" s="507"/>
      <c r="C307" s="508"/>
      <c r="D307" s="370"/>
      <c r="E307" s="498"/>
      <c r="F307" s="385" t="s">
        <v>35</v>
      </c>
      <c r="G307" s="386"/>
      <c r="H307" s="443"/>
      <c r="I307" s="48">
        <f t="shared" ref="I307:L307" si="246">I306</f>
        <v>0</v>
      </c>
      <c r="J307" s="49">
        <f t="shared" si="246"/>
        <v>0</v>
      </c>
      <c r="K307" s="49">
        <f t="shared" si="246"/>
        <v>0</v>
      </c>
      <c r="L307" s="50">
        <f t="shared" si="246"/>
        <v>0</v>
      </c>
      <c r="M307" s="48">
        <f t="shared" ref="M307:M309" si="247">N307+P307</f>
        <v>0</v>
      </c>
      <c r="N307" s="49"/>
      <c r="O307" s="49"/>
      <c r="P307" s="50">
        <f>P306</f>
        <v>0</v>
      </c>
      <c r="Q307" s="48">
        <f t="shared" ref="Q307:Q309" si="248">R307+T307</f>
        <v>50</v>
      </c>
      <c r="R307" s="49"/>
      <c r="S307" s="49"/>
      <c r="T307" s="50">
        <f>T306</f>
        <v>50</v>
      </c>
      <c r="U307" s="48">
        <f t="shared" si="243"/>
        <v>0</v>
      </c>
      <c r="V307" s="49"/>
      <c r="W307" s="49"/>
      <c r="X307" s="50">
        <f>X306</f>
        <v>0</v>
      </c>
    </row>
    <row r="308" spans="1:29" ht="21.75" customHeight="1" thickBot="1" x14ac:dyDescent="0.25">
      <c r="A308" s="505">
        <v>2</v>
      </c>
      <c r="B308" s="510">
        <v>1</v>
      </c>
      <c r="C308" s="512">
        <v>5</v>
      </c>
      <c r="D308" s="421" t="s">
        <v>187</v>
      </c>
      <c r="E308" s="442">
        <v>9</v>
      </c>
      <c r="F308" s="187" t="s">
        <v>179</v>
      </c>
      <c r="G308" s="195" t="s">
        <v>188</v>
      </c>
      <c r="H308" s="196" t="s">
        <v>30</v>
      </c>
      <c r="I308" s="197">
        <f>J308+L308</f>
        <v>0</v>
      </c>
      <c r="J308" s="198"/>
      <c r="K308" s="198"/>
      <c r="L308" s="199"/>
      <c r="M308" s="21">
        <f t="shared" si="247"/>
        <v>10</v>
      </c>
      <c r="N308" s="22">
        <v>0</v>
      </c>
      <c r="O308" s="22">
        <v>0</v>
      </c>
      <c r="P308" s="23">
        <v>10</v>
      </c>
      <c r="Q308" s="106">
        <f t="shared" si="248"/>
        <v>1600</v>
      </c>
      <c r="R308" s="35">
        <v>0</v>
      </c>
      <c r="S308" s="35">
        <v>0</v>
      </c>
      <c r="T308" s="36">
        <v>1600</v>
      </c>
      <c r="U308" s="106">
        <v>3000</v>
      </c>
      <c r="V308" s="182"/>
      <c r="W308" s="182"/>
      <c r="X308" s="183">
        <v>3000</v>
      </c>
    </row>
    <row r="309" spans="1:29" ht="21.75" customHeight="1" thickBot="1" x14ac:dyDescent="0.25">
      <c r="A309" s="506"/>
      <c r="B309" s="511"/>
      <c r="C309" s="513"/>
      <c r="D309" s="423"/>
      <c r="E309" s="394"/>
      <c r="F309" s="385" t="s">
        <v>35</v>
      </c>
      <c r="G309" s="386"/>
      <c r="H309" s="443"/>
      <c r="I309" s="48">
        <f t="shared" ref="I309:K309" si="249">SUM(I308:I308)</f>
        <v>0</v>
      </c>
      <c r="J309" s="63">
        <f t="shared" si="249"/>
        <v>0</v>
      </c>
      <c r="K309" s="49">
        <f t="shared" si="249"/>
        <v>0</v>
      </c>
      <c r="L309" s="53">
        <f>L308</f>
        <v>0</v>
      </c>
      <c r="M309" s="48">
        <f t="shared" si="247"/>
        <v>10</v>
      </c>
      <c r="N309" s="49">
        <f>SUM(N308:N308)</f>
        <v>0</v>
      </c>
      <c r="O309" s="49">
        <f>SUM(O308:O308)</f>
        <v>0</v>
      </c>
      <c r="P309" s="50">
        <f>P308</f>
        <v>10</v>
      </c>
      <c r="Q309" s="63">
        <f t="shared" si="248"/>
        <v>1600</v>
      </c>
      <c r="R309" s="49">
        <f>SUM(R308:R308)</f>
        <v>0</v>
      </c>
      <c r="S309" s="49">
        <f>SUM(S308:S308)</f>
        <v>0</v>
      </c>
      <c r="T309" s="50">
        <f>T308</f>
        <v>1600</v>
      </c>
      <c r="U309" s="63">
        <f t="shared" si="243"/>
        <v>3000</v>
      </c>
      <c r="V309" s="49">
        <f>SUM(V308:V308)</f>
        <v>0</v>
      </c>
      <c r="W309" s="49">
        <f>SUM(W308:W308)</f>
        <v>0</v>
      </c>
      <c r="X309" s="50">
        <f>X308</f>
        <v>3000</v>
      </c>
    </row>
    <row r="310" spans="1:29" ht="27" customHeight="1" thickBot="1" x14ac:dyDescent="0.25">
      <c r="A310" s="505">
        <v>2</v>
      </c>
      <c r="B310" s="510">
        <v>1</v>
      </c>
      <c r="C310" s="512">
        <v>6</v>
      </c>
      <c r="D310" s="429" t="s">
        <v>189</v>
      </c>
      <c r="E310" s="402" t="s">
        <v>114</v>
      </c>
      <c r="F310" s="75" t="s">
        <v>26</v>
      </c>
      <c r="G310" s="75" t="s">
        <v>190</v>
      </c>
      <c r="H310" s="82" t="s">
        <v>30</v>
      </c>
      <c r="I310" s="200">
        <f>J310+L310</f>
        <v>0</v>
      </c>
      <c r="J310" s="201"/>
      <c r="K310" s="201"/>
      <c r="L310" s="202"/>
      <c r="M310" s="61">
        <f>N310+P310</f>
        <v>50</v>
      </c>
      <c r="N310" s="143"/>
      <c r="O310" s="143"/>
      <c r="P310" s="144">
        <v>50</v>
      </c>
      <c r="Q310" s="147">
        <v>355.5</v>
      </c>
      <c r="R310" s="148"/>
      <c r="S310" s="148"/>
      <c r="T310" s="149">
        <v>355.5</v>
      </c>
      <c r="U310" s="147"/>
      <c r="V310" s="148"/>
      <c r="W310" s="148"/>
      <c r="X310" s="149"/>
    </row>
    <row r="311" spans="1:29" ht="27.75" customHeight="1" thickBot="1" x14ac:dyDescent="0.25">
      <c r="A311" s="509"/>
      <c r="B311" s="511"/>
      <c r="C311" s="513"/>
      <c r="D311" s="431"/>
      <c r="E311" s="393"/>
      <c r="F311" s="385" t="s">
        <v>35</v>
      </c>
      <c r="G311" s="386"/>
      <c r="H311" s="386"/>
      <c r="I311" s="48">
        <f>SUM(I310)</f>
        <v>0</v>
      </c>
      <c r="J311" s="49"/>
      <c r="K311" s="49"/>
      <c r="L311" s="50">
        <f>SUM(L310)</f>
        <v>0</v>
      </c>
      <c r="M311" s="48">
        <f>SUM(M310)</f>
        <v>50</v>
      </c>
      <c r="N311" s="49"/>
      <c r="O311" s="49"/>
      <c r="P311" s="50">
        <f>SUM(P310)</f>
        <v>50</v>
      </c>
      <c r="Q311" s="48">
        <f>SUM(Q310)</f>
        <v>355.5</v>
      </c>
      <c r="R311" s="49"/>
      <c r="S311" s="49"/>
      <c r="T311" s="50">
        <f>SUM(T310)</f>
        <v>355.5</v>
      </c>
      <c r="U311" s="48">
        <f>SUM(U310)</f>
        <v>0</v>
      </c>
      <c r="V311" s="49"/>
      <c r="W311" s="49"/>
      <c r="X311" s="50">
        <f>SUM(X310)</f>
        <v>0</v>
      </c>
    </row>
    <row r="312" spans="1:29" ht="24" customHeight="1" x14ac:dyDescent="0.2">
      <c r="A312" s="496">
        <v>2</v>
      </c>
      <c r="B312" s="510">
        <v>1</v>
      </c>
      <c r="C312" s="513">
        <v>7</v>
      </c>
      <c r="D312" s="382" t="s">
        <v>191</v>
      </c>
      <c r="E312" s="367">
        <v>9</v>
      </c>
      <c r="F312" s="514" t="s">
        <v>44</v>
      </c>
      <c r="G312" s="514" t="s">
        <v>192</v>
      </c>
      <c r="H312" s="203" t="s">
        <v>193</v>
      </c>
      <c r="I312" s="110">
        <f>J312+L312</f>
        <v>434</v>
      </c>
      <c r="J312" s="111">
        <v>0</v>
      </c>
      <c r="K312" s="111">
        <v>0</v>
      </c>
      <c r="L312" s="124">
        <v>434</v>
      </c>
      <c r="M312" s="204">
        <f>N312+P312</f>
        <v>350</v>
      </c>
      <c r="N312" s="205"/>
      <c r="O312" s="205"/>
      <c r="P312" s="206">
        <f>775-425</f>
        <v>350</v>
      </c>
      <c r="Q312" s="21">
        <f>R312+T312</f>
        <v>0</v>
      </c>
      <c r="R312" s="22"/>
      <c r="S312" s="22"/>
      <c r="T312" s="23"/>
      <c r="U312" s="21"/>
      <c r="V312" s="179"/>
      <c r="W312" s="179"/>
      <c r="X312" s="180"/>
    </row>
    <row r="313" spans="1:29" ht="19.5" customHeight="1" x14ac:dyDescent="0.2">
      <c r="A313" s="496"/>
      <c r="B313" s="518"/>
      <c r="C313" s="513"/>
      <c r="D313" s="369"/>
      <c r="E313" s="366"/>
      <c r="F313" s="515"/>
      <c r="G313" s="515"/>
      <c r="H313" s="207" t="s">
        <v>194</v>
      </c>
      <c r="I313" s="34">
        <f t="shared" ref="I313:I314" si="250">J313+L313</f>
        <v>288.10000000000002</v>
      </c>
      <c r="J313" s="65"/>
      <c r="K313" s="65"/>
      <c r="L313" s="84">
        <v>288.10000000000002</v>
      </c>
      <c r="M313" s="208"/>
      <c r="N313" s="188"/>
      <c r="O313" s="188"/>
      <c r="P313" s="189"/>
      <c r="Q313" s="208"/>
      <c r="R313" s="188"/>
      <c r="S313" s="188"/>
      <c r="T313" s="189"/>
      <c r="U313" s="208"/>
      <c r="V313" s="188"/>
      <c r="W313" s="188"/>
      <c r="X313" s="189"/>
    </row>
    <row r="314" spans="1:29" ht="24" customHeight="1" x14ac:dyDescent="0.2">
      <c r="A314" s="496"/>
      <c r="B314" s="518"/>
      <c r="C314" s="513"/>
      <c r="D314" s="369"/>
      <c r="E314" s="366"/>
      <c r="F314" s="515"/>
      <c r="G314" s="515"/>
      <c r="H314" s="138" t="s">
        <v>116</v>
      </c>
      <c r="I314" s="34">
        <f t="shared" si="250"/>
        <v>232.8</v>
      </c>
      <c r="J314" s="52"/>
      <c r="K314" s="52"/>
      <c r="L314" s="57">
        <v>232.8</v>
      </c>
      <c r="M314" s="209"/>
      <c r="N314" s="182"/>
      <c r="O314" s="182"/>
      <c r="P314" s="183"/>
      <c r="Q314" s="209"/>
      <c r="R314" s="182"/>
      <c r="S314" s="182"/>
      <c r="T314" s="183"/>
      <c r="U314" s="209"/>
      <c r="V314" s="182"/>
      <c r="W314" s="182"/>
      <c r="X314" s="183"/>
    </row>
    <row r="315" spans="1:29" ht="18" customHeight="1" x14ac:dyDescent="0.2">
      <c r="A315" s="496"/>
      <c r="B315" s="518"/>
      <c r="C315" s="513"/>
      <c r="D315" s="369"/>
      <c r="E315" s="366"/>
      <c r="F315" s="515"/>
      <c r="G315" s="515"/>
      <c r="H315" s="138" t="s">
        <v>32</v>
      </c>
      <c r="I315" s="34">
        <f>J315+L315</f>
        <v>631</v>
      </c>
      <c r="J315" s="35"/>
      <c r="K315" s="35"/>
      <c r="L315" s="36">
        <f>336+295</f>
        <v>631</v>
      </c>
      <c r="M315" s="209"/>
      <c r="N315" s="182"/>
      <c r="O315" s="182"/>
      <c r="P315" s="183"/>
      <c r="Q315" s="209"/>
      <c r="R315" s="182"/>
      <c r="S315" s="182"/>
      <c r="T315" s="183"/>
      <c r="U315" s="209"/>
      <c r="V315" s="182"/>
      <c r="W315" s="182"/>
      <c r="X315" s="183"/>
    </row>
    <row r="316" spans="1:29" ht="19.5" customHeight="1" thickBot="1" x14ac:dyDescent="0.25">
      <c r="A316" s="496"/>
      <c r="B316" s="518"/>
      <c r="C316" s="513"/>
      <c r="D316" s="369"/>
      <c r="E316" s="366"/>
      <c r="F316" s="515"/>
      <c r="G316" s="515"/>
      <c r="H316" s="97" t="s">
        <v>30</v>
      </c>
      <c r="I316" s="210">
        <f>J316+L316</f>
        <v>329.9</v>
      </c>
      <c r="J316" s="211"/>
      <c r="K316" s="211"/>
      <c r="L316" s="212">
        <v>329.9</v>
      </c>
      <c r="M316" s="213">
        <v>1.2</v>
      </c>
      <c r="N316" s="70"/>
      <c r="O316" s="70"/>
      <c r="P316" s="73">
        <v>1.2</v>
      </c>
      <c r="Q316" s="213">
        <f>R316+T316</f>
        <v>0</v>
      </c>
      <c r="R316" s="185"/>
      <c r="S316" s="185"/>
      <c r="T316" s="186"/>
      <c r="U316" s="213">
        <f>V316+X316</f>
        <v>0</v>
      </c>
      <c r="V316" s="185"/>
      <c r="W316" s="185"/>
      <c r="X316" s="186"/>
    </row>
    <row r="317" spans="1:29" ht="22.5" customHeight="1" thickBot="1" x14ac:dyDescent="0.25">
      <c r="A317" s="496"/>
      <c r="B317" s="518"/>
      <c r="C317" s="508"/>
      <c r="D317" s="370"/>
      <c r="E317" s="393"/>
      <c r="F317" s="385" t="s">
        <v>35</v>
      </c>
      <c r="G317" s="386"/>
      <c r="H317" s="443"/>
      <c r="I317" s="63">
        <f>J317+L317</f>
        <v>1915.8</v>
      </c>
      <c r="J317" s="49">
        <f>SUM(J312:J312)</f>
        <v>0</v>
      </c>
      <c r="K317" s="49">
        <f>SUM(K312:K312)</f>
        <v>0</v>
      </c>
      <c r="L317" s="50">
        <f>L312+L316+L315+L313+L314</f>
        <v>1915.8</v>
      </c>
      <c r="M317" s="53">
        <f t="shared" ref="M317:M322" si="251">N317+P317</f>
        <v>351.2</v>
      </c>
      <c r="N317" s="49">
        <f>SUM(N312:N312)</f>
        <v>0</v>
      </c>
      <c r="O317" s="49">
        <f>SUM(O312:O312)</f>
        <v>0</v>
      </c>
      <c r="P317" s="50">
        <f>P312+P316+P315+P313+P314</f>
        <v>351.2</v>
      </c>
      <c r="Q317" s="53">
        <f>R317+T317</f>
        <v>0</v>
      </c>
      <c r="R317" s="49">
        <f>SUM(R312:R312)</f>
        <v>0</v>
      </c>
      <c r="S317" s="49">
        <f>SUM(S312:S312)</f>
        <v>0</v>
      </c>
      <c r="T317" s="50"/>
      <c r="U317" s="53">
        <f>V317+X317</f>
        <v>0</v>
      </c>
      <c r="V317" s="49">
        <f>SUM(V312:V312)</f>
        <v>0</v>
      </c>
      <c r="W317" s="49">
        <f>SUM(W312:W312)</f>
        <v>0</v>
      </c>
      <c r="X317" s="50">
        <f>X312+X316+X315+X313+X314</f>
        <v>0</v>
      </c>
    </row>
    <row r="318" spans="1:29" ht="265.5" customHeight="1" thickBot="1" x14ac:dyDescent="0.25">
      <c r="A318" s="516">
        <v>2</v>
      </c>
      <c r="B318" s="510">
        <v>1</v>
      </c>
      <c r="C318" s="513">
        <v>8</v>
      </c>
      <c r="D318" s="421" t="s">
        <v>225</v>
      </c>
      <c r="E318" s="470">
        <v>9</v>
      </c>
      <c r="F318" s="192" t="s">
        <v>26</v>
      </c>
      <c r="G318" s="214" t="s">
        <v>195</v>
      </c>
      <c r="H318" s="51" t="s">
        <v>30</v>
      </c>
      <c r="I318" s="110">
        <f t="shared" ref="I318:I330" si="252">J318+L318</f>
        <v>0</v>
      </c>
      <c r="J318" s="179"/>
      <c r="K318" s="179"/>
      <c r="L318" s="180"/>
      <c r="M318" s="204">
        <f t="shared" si="251"/>
        <v>510</v>
      </c>
      <c r="N318" s="205">
        <v>0</v>
      </c>
      <c r="O318" s="205">
        <v>0</v>
      </c>
      <c r="P318" s="206">
        <f>20+50+50+10+380</f>
        <v>510</v>
      </c>
      <c r="Q318" s="21">
        <f t="shared" ref="Q318:Q319" si="253">R318+T318</f>
        <v>600</v>
      </c>
      <c r="R318" s="179">
        <v>0</v>
      </c>
      <c r="S318" s="179">
        <v>0</v>
      </c>
      <c r="T318" s="180">
        <v>600</v>
      </c>
      <c r="U318" s="21">
        <f t="shared" ref="U318:U319" si="254">V318+X318</f>
        <v>2000</v>
      </c>
      <c r="V318" s="179">
        <v>0</v>
      </c>
      <c r="W318" s="179">
        <v>0</v>
      </c>
      <c r="X318" s="180">
        <v>2000</v>
      </c>
    </row>
    <row r="319" spans="1:29" ht="43.9" customHeight="1" thickBot="1" x14ac:dyDescent="0.25">
      <c r="A319" s="517"/>
      <c r="B319" s="518"/>
      <c r="C319" s="512"/>
      <c r="D319" s="423"/>
      <c r="E319" s="403"/>
      <c r="F319" s="385" t="s">
        <v>35</v>
      </c>
      <c r="G319" s="386"/>
      <c r="H319" s="443"/>
      <c r="I319" s="48">
        <f t="shared" si="252"/>
        <v>0</v>
      </c>
      <c r="J319" s="49"/>
      <c r="K319" s="49"/>
      <c r="L319" s="50">
        <f>L318</f>
        <v>0</v>
      </c>
      <c r="M319" s="48">
        <f t="shared" si="251"/>
        <v>510</v>
      </c>
      <c r="N319" s="49">
        <v>0</v>
      </c>
      <c r="O319" s="49">
        <v>0</v>
      </c>
      <c r="P319" s="50">
        <f>P318</f>
        <v>510</v>
      </c>
      <c r="Q319" s="48">
        <f t="shared" si="253"/>
        <v>600</v>
      </c>
      <c r="R319" s="49">
        <f>SUM(R318)</f>
        <v>0</v>
      </c>
      <c r="S319" s="49">
        <f t="shared" ref="S319:T319" si="255">SUM(S318)</f>
        <v>0</v>
      </c>
      <c r="T319" s="49">
        <f t="shared" si="255"/>
        <v>600</v>
      </c>
      <c r="U319" s="48">
        <f t="shared" si="254"/>
        <v>2000</v>
      </c>
      <c r="V319" s="49">
        <f>SUM(V318)</f>
        <v>0</v>
      </c>
      <c r="W319" s="49">
        <f t="shared" ref="W319:X319" si="256">SUM(W318)</f>
        <v>0</v>
      </c>
      <c r="X319" s="50">
        <f t="shared" si="256"/>
        <v>2000</v>
      </c>
    </row>
    <row r="320" spans="1:29" ht="36" customHeight="1" thickBot="1" x14ac:dyDescent="0.25">
      <c r="A320" s="520">
        <v>2</v>
      </c>
      <c r="B320" s="510">
        <v>1</v>
      </c>
      <c r="C320" s="512">
        <v>9</v>
      </c>
      <c r="D320" s="429" t="s">
        <v>196</v>
      </c>
      <c r="E320" s="442">
        <v>9</v>
      </c>
      <c r="F320" s="377" t="s">
        <v>44</v>
      </c>
      <c r="G320" s="519" t="s">
        <v>197</v>
      </c>
      <c r="H320" s="24" t="s">
        <v>30</v>
      </c>
      <c r="I320" s="21">
        <f t="shared" si="252"/>
        <v>0</v>
      </c>
      <c r="J320" s="22"/>
      <c r="K320" s="22"/>
      <c r="L320" s="23"/>
      <c r="M320" s="21">
        <f t="shared" si="251"/>
        <v>300</v>
      </c>
      <c r="N320" s="22"/>
      <c r="O320" s="22"/>
      <c r="P320" s="23">
        <v>300</v>
      </c>
      <c r="Q320" s="21">
        <f>R320+T320</f>
        <v>1199.5</v>
      </c>
      <c r="R320" s="22"/>
      <c r="S320" s="22"/>
      <c r="T320" s="23">
        <f>519.5+680</f>
        <v>1199.5</v>
      </c>
      <c r="U320" s="21"/>
      <c r="V320" s="22"/>
      <c r="W320" s="22"/>
      <c r="X320" s="23"/>
    </row>
    <row r="321" spans="1:24" ht="36" hidden="1" customHeight="1" thickBot="1" x14ac:dyDescent="0.25">
      <c r="A321" s="522"/>
      <c r="B321" s="518"/>
      <c r="C321" s="523"/>
      <c r="D321" s="430"/>
      <c r="E321" s="387"/>
      <c r="F321" s="378"/>
      <c r="G321" s="519"/>
      <c r="H321" s="67" t="s">
        <v>99</v>
      </c>
      <c r="I321" s="215">
        <f>J321+L321</f>
        <v>0</v>
      </c>
      <c r="J321" s="162"/>
      <c r="K321" s="162"/>
      <c r="L321" s="216">
        <v>0</v>
      </c>
      <c r="M321" s="215"/>
      <c r="N321" s="162"/>
      <c r="O321" s="162"/>
      <c r="P321" s="216"/>
      <c r="Q321" s="215"/>
      <c r="R321" s="162"/>
      <c r="S321" s="162"/>
      <c r="T321" s="216"/>
      <c r="U321" s="215"/>
      <c r="V321" s="162"/>
      <c r="W321" s="162"/>
      <c r="X321" s="216"/>
    </row>
    <row r="322" spans="1:24" ht="24" customHeight="1" thickBot="1" x14ac:dyDescent="0.25">
      <c r="A322" s="521"/>
      <c r="B322" s="511"/>
      <c r="C322" s="513"/>
      <c r="D322" s="431"/>
      <c r="E322" s="394"/>
      <c r="F322" s="404" t="s">
        <v>107</v>
      </c>
      <c r="G322" s="405"/>
      <c r="H322" s="469"/>
      <c r="I322" s="86">
        <f t="shared" si="252"/>
        <v>0</v>
      </c>
      <c r="J322" s="80"/>
      <c r="K322" s="80"/>
      <c r="L322" s="81">
        <f>L320+L321</f>
        <v>0</v>
      </c>
      <c r="M322" s="54">
        <f t="shared" si="251"/>
        <v>300</v>
      </c>
      <c r="N322" s="80"/>
      <c r="O322" s="80"/>
      <c r="P322" s="81">
        <f>P320</f>
        <v>300</v>
      </c>
      <c r="Q322" s="54">
        <f>R322+T322</f>
        <v>1199.5</v>
      </c>
      <c r="R322" s="80"/>
      <c r="S322" s="80"/>
      <c r="T322" s="81">
        <f>T320</f>
        <v>1199.5</v>
      </c>
      <c r="U322" s="54"/>
      <c r="V322" s="80"/>
      <c r="W322" s="80"/>
      <c r="X322" s="81"/>
    </row>
    <row r="323" spans="1:24" ht="36" hidden="1" customHeight="1" thickBot="1" x14ac:dyDescent="0.25">
      <c r="A323" s="520">
        <v>2</v>
      </c>
      <c r="B323" s="510">
        <v>1</v>
      </c>
      <c r="C323" s="512">
        <v>12</v>
      </c>
      <c r="D323" s="395" t="s">
        <v>198</v>
      </c>
      <c r="E323" s="392">
        <v>9</v>
      </c>
      <c r="F323" s="217" t="s">
        <v>44</v>
      </c>
      <c r="G323" s="218" t="s">
        <v>199</v>
      </c>
      <c r="H323" s="51" t="s">
        <v>31</v>
      </c>
      <c r="I323" s="161">
        <f t="shared" si="252"/>
        <v>0</v>
      </c>
      <c r="J323" s="163"/>
      <c r="K323" s="163"/>
      <c r="L323" s="164"/>
      <c r="M323" s="161"/>
      <c r="N323" s="163"/>
      <c r="O323" s="163"/>
      <c r="P323" s="164"/>
      <c r="Q323" s="161"/>
      <c r="R323" s="163"/>
      <c r="S323" s="163"/>
      <c r="T323" s="164"/>
      <c r="U323" s="161"/>
      <c r="V323" s="163"/>
      <c r="W323" s="163"/>
      <c r="X323" s="164"/>
    </row>
    <row r="324" spans="1:24" ht="24" hidden="1" customHeight="1" x14ac:dyDescent="0.2">
      <c r="A324" s="521"/>
      <c r="B324" s="511"/>
      <c r="C324" s="513"/>
      <c r="D324" s="397"/>
      <c r="E324" s="394"/>
      <c r="F324" s="427" t="s">
        <v>107</v>
      </c>
      <c r="G324" s="428"/>
      <c r="H324" s="428"/>
      <c r="I324" s="54">
        <f t="shared" si="252"/>
        <v>0</v>
      </c>
      <c r="J324" s="80"/>
      <c r="K324" s="80"/>
      <c r="L324" s="81">
        <f>L323</f>
        <v>0</v>
      </c>
      <c r="M324" s="86"/>
      <c r="N324" s="80"/>
      <c r="O324" s="80"/>
      <c r="P324" s="81"/>
      <c r="Q324" s="86"/>
      <c r="R324" s="80"/>
      <c r="S324" s="80"/>
      <c r="T324" s="81"/>
      <c r="U324" s="86"/>
      <c r="V324" s="80"/>
      <c r="W324" s="80"/>
      <c r="X324" s="81"/>
    </row>
    <row r="325" spans="1:24" ht="22.5" customHeight="1" x14ac:dyDescent="0.2">
      <c r="A325" s="520">
        <v>2</v>
      </c>
      <c r="B325" s="510">
        <v>1</v>
      </c>
      <c r="C325" s="512">
        <v>10</v>
      </c>
      <c r="D325" s="395" t="s">
        <v>200</v>
      </c>
      <c r="E325" s="526" t="s">
        <v>47</v>
      </c>
      <c r="F325" s="377" t="s">
        <v>44</v>
      </c>
      <c r="G325" s="524" t="s">
        <v>201</v>
      </c>
      <c r="H325" s="55" t="s">
        <v>30</v>
      </c>
      <c r="I325" s="21">
        <f t="shared" si="252"/>
        <v>18.600000000000001</v>
      </c>
      <c r="J325" s="22"/>
      <c r="K325" s="22"/>
      <c r="L325" s="23">
        <v>18.600000000000001</v>
      </c>
      <c r="M325" s="21"/>
      <c r="N325" s="22"/>
      <c r="O325" s="22"/>
      <c r="P325" s="23"/>
      <c r="Q325" s="21"/>
      <c r="R325" s="22"/>
      <c r="S325" s="22"/>
      <c r="T325" s="23"/>
      <c r="U325" s="21"/>
      <c r="V325" s="22"/>
      <c r="W325" s="22"/>
      <c r="X325" s="23"/>
    </row>
    <row r="326" spans="1:24" ht="22.5" customHeight="1" thickBot="1" x14ac:dyDescent="0.25">
      <c r="A326" s="522"/>
      <c r="B326" s="518"/>
      <c r="C326" s="523"/>
      <c r="D326" s="396"/>
      <c r="E326" s="468"/>
      <c r="F326" s="379"/>
      <c r="G326" s="525"/>
      <c r="H326" s="51" t="s">
        <v>202</v>
      </c>
      <c r="I326" s="25">
        <f t="shared" si="252"/>
        <v>74.3</v>
      </c>
      <c r="J326" s="163"/>
      <c r="K326" s="163"/>
      <c r="L326" s="164">
        <v>74.3</v>
      </c>
      <c r="M326" s="161"/>
      <c r="N326" s="163"/>
      <c r="O326" s="163"/>
      <c r="P326" s="164"/>
      <c r="Q326" s="161"/>
      <c r="R326" s="163"/>
      <c r="S326" s="163"/>
      <c r="T326" s="164"/>
      <c r="U326" s="161"/>
      <c r="V326" s="163"/>
      <c r="W326" s="163"/>
      <c r="X326" s="164"/>
    </row>
    <row r="327" spans="1:24" ht="22.5" customHeight="1" thickBot="1" x14ac:dyDescent="0.25">
      <c r="A327" s="521"/>
      <c r="B327" s="511"/>
      <c r="C327" s="513"/>
      <c r="D327" s="397"/>
      <c r="E327" s="394"/>
      <c r="F327" s="427" t="s">
        <v>107</v>
      </c>
      <c r="G327" s="428"/>
      <c r="H327" s="428"/>
      <c r="I327" s="54">
        <f t="shared" si="252"/>
        <v>92.9</v>
      </c>
      <c r="J327" s="80"/>
      <c r="K327" s="80"/>
      <c r="L327" s="140">
        <f>L325+L326</f>
        <v>92.9</v>
      </c>
      <c r="M327" s="54"/>
      <c r="N327" s="80"/>
      <c r="O327" s="80"/>
      <c r="P327" s="81"/>
      <c r="Q327" s="54"/>
      <c r="R327" s="80"/>
      <c r="S327" s="80"/>
      <c r="T327" s="81"/>
      <c r="U327" s="54"/>
      <c r="V327" s="80"/>
      <c r="W327" s="80"/>
      <c r="X327" s="81"/>
    </row>
    <row r="328" spans="1:24" ht="22.5" customHeight="1" x14ac:dyDescent="0.2">
      <c r="A328" s="520">
        <v>2</v>
      </c>
      <c r="B328" s="510">
        <v>1</v>
      </c>
      <c r="C328" s="512">
        <v>11</v>
      </c>
      <c r="D328" s="395" t="s">
        <v>203</v>
      </c>
      <c r="E328" s="526" t="s">
        <v>75</v>
      </c>
      <c r="F328" s="377" t="s">
        <v>26</v>
      </c>
      <c r="G328" s="524" t="s">
        <v>204</v>
      </c>
      <c r="H328" s="55" t="s">
        <v>30</v>
      </c>
      <c r="I328" s="21">
        <f t="shared" si="252"/>
        <v>15.9</v>
      </c>
      <c r="J328" s="22"/>
      <c r="K328" s="22"/>
      <c r="L328" s="23">
        <v>15.9</v>
      </c>
      <c r="M328" s="21"/>
      <c r="N328" s="22"/>
      <c r="O328" s="22"/>
      <c r="P328" s="23"/>
      <c r="Q328" s="21"/>
      <c r="R328" s="22"/>
      <c r="S328" s="22"/>
      <c r="T328" s="23"/>
      <c r="U328" s="21"/>
      <c r="V328" s="22"/>
      <c r="W328" s="22"/>
      <c r="X328" s="23"/>
    </row>
    <row r="329" spans="1:24" ht="22.5" customHeight="1" thickBot="1" x14ac:dyDescent="0.25">
      <c r="A329" s="522"/>
      <c r="B329" s="518"/>
      <c r="C329" s="523"/>
      <c r="D329" s="396"/>
      <c r="E329" s="468"/>
      <c r="F329" s="379"/>
      <c r="G329" s="525"/>
      <c r="H329" s="51" t="s">
        <v>202</v>
      </c>
      <c r="I329" s="25">
        <f t="shared" si="252"/>
        <v>63.7</v>
      </c>
      <c r="J329" s="163"/>
      <c r="K329" s="163"/>
      <c r="L329" s="164">
        <v>63.7</v>
      </c>
      <c r="M329" s="161"/>
      <c r="N329" s="163"/>
      <c r="O329" s="163"/>
      <c r="P329" s="164"/>
      <c r="Q329" s="161"/>
      <c r="R329" s="163"/>
      <c r="S329" s="163"/>
      <c r="T329" s="164"/>
      <c r="U329" s="161"/>
      <c r="V329" s="163"/>
      <c r="W329" s="163"/>
      <c r="X329" s="164"/>
    </row>
    <row r="330" spans="1:24" ht="22.5" customHeight="1" thickBot="1" x14ac:dyDescent="0.25">
      <c r="A330" s="521"/>
      <c r="B330" s="511"/>
      <c r="C330" s="523"/>
      <c r="D330" s="397"/>
      <c r="E330" s="468"/>
      <c r="F330" s="427" t="s">
        <v>107</v>
      </c>
      <c r="G330" s="428"/>
      <c r="H330" s="527"/>
      <c r="I330" s="54">
        <f t="shared" si="252"/>
        <v>79.600000000000009</v>
      </c>
      <c r="J330" s="80"/>
      <c r="K330" s="80"/>
      <c r="L330" s="140">
        <f>L328+L329</f>
        <v>79.600000000000009</v>
      </c>
      <c r="M330" s="54"/>
      <c r="N330" s="80"/>
      <c r="O330" s="80"/>
      <c r="P330" s="81"/>
      <c r="Q330" s="54"/>
      <c r="R330" s="80"/>
      <c r="S330" s="80"/>
      <c r="T330" s="81"/>
      <c r="U330" s="54"/>
      <c r="V330" s="80"/>
      <c r="W330" s="80"/>
      <c r="X330" s="81"/>
    </row>
    <row r="331" spans="1:24" ht="14.45" customHeight="1" x14ac:dyDescent="0.2">
      <c r="A331" s="520">
        <v>2</v>
      </c>
      <c r="B331" s="510">
        <v>1</v>
      </c>
      <c r="C331" s="512">
        <v>12</v>
      </c>
      <c r="D331" s="429" t="s">
        <v>205</v>
      </c>
      <c r="E331" s="500" t="s">
        <v>114</v>
      </c>
      <c r="F331" s="377" t="s">
        <v>44</v>
      </c>
      <c r="G331" s="535" t="s">
        <v>206</v>
      </c>
      <c r="H331" s="55" t="s">
        <v>30</v>
      </c>
      <c r="I331" s="21">
        <f>J331+L331</f>
        <v>0</v>
      </c>
      <c r="J331" s="22"/>
      <c r="K331" s="22"/>
      <c r="L331" s="23"/>
      <c r="M331" s="21">
        <f>N331+P331</f>
        <v>0</v>
      </c>
      <c r="N331" s="22"/>
      <c r="O331" s="22"/>
      <c r="P331" s="23">
        <f>20-20</f>
        <v>0</v>
      </c>
      <c r="Q331" s="21">
        <f t="shared" ref="Q331:Q336" si="257">R331+T331</f>
        <v>58</v>
      </c>
      <c r="R331" s="22"/>
      <c r="S331" s="22"/>
      <c r="T331" s="23">
        <v>58</v>
      </c>
      <c r="U331" s="21"/>
      <c r="V331" s="22"/>
      <c r="W331" s="22"/>
      <c r="X331" s="23"/>
    </row>
    <row r="332" spans="1:24" ht="14.45" customHeight="1" x14ac:dyDescent="0.2">
      <c r="A332" s="522"/>
      <c r="B332" s="518"/>
      <c r="C332" s="523"/>
      <c r="D332" s="430"/>
      <c r="E332" s="501"/>
      <c r="F332" s="378"/>
      <c r="G332" s="536"/>
      <c r="H332" s="295" t="s">
        <v>33</v>
      </c>
      <c r="I332" s="25">
        <f>J332+L332</f>
        <v>0</v>
      </c>
      <c r="J332" s="26"/>
      <c r="K332" s="26"/>
      <c r="L332" s="27"/>
      <c r="M332" s="25"/>
      <c r="N332" s="26"/>
      <c r="O332" s="26"/>
      <c r="P332" s="27"/>
      <c r="Q332" s="25">
        <f t="shared" si="257"/>
        <v>232</v>
      </c>
      <c r="R332" s="26"/>
      <c r="S332" s="26"/>
      <c r="T332" s="27">
        <v>232</v>
      </c>
      <c r="U332" s="25"/>
      <c r="V332" s="26"/>
      <c r="W332" s="26"/>
      <c r="X332" s="27"/>
    </row>
    <row r="333" spans="1:24" ht="14.45" customHeight="1" thickBot="1" x14ac:dyDescent="0.25">
      <c r="A333" s="522"/>
      <c r="B333" s="518"/>
      <c r="C333" s="523"/>
      <c r="D333" s="534"/>
      <c r="E333" s="264" t="s">
        <v>47</v>
      </c>
      <c r="F333" s="379"/>
      <c r="G333" s="537"/>
      <c r="H333" s="268" t="s">
        <v>30</v>
      </c>
      <c r="I333" s="25">
        <f>J333+L333</f>
        <v>0</v>
      </c>
      <c r="J333" s="26"/>
      <c r="K333" s="26"/>
      <c r="L333" s="27"/>
      <c r="M333" s="25">
        <f t="shared" ref="M333" si="258">N333+P333</f>
        <v>20</v>
      </c>
      <c r="N333" s="26"/>
      <c r="O333" s="26"/>
      <c r="P333" s="27">
        <f>20</f>
        <v>20</v>
      </c>
      <c r="Q333" s="25">
        <f t="shared" si="257"/>
        <v>0</v>
      </c>
      <c r="R333" s="26"/>
      <c r="S333" s="26"/>
      <c r="T333" s="27"/>
      <c r="U333" s="25">
        <f t="shared" ref="U333" si="259">V333+X333</f>
        <v>0</v>
      </c>
      <c r="V333" s="26"/>
      <c r="W333" s="26"/>
      <c r="X333" s="27"/>
    </row>
    <row r="334" spans="1:24" ht="14.45" customHeight="1" thickBot="1" x14ac:dyDescent="0.25">
      <c r="A334" s="521"/>
      <c r="B334" s="511"/>
      <c r="C334" s="513"/>
      <c r="D334" s="431"/>
      <c r="E334" s="264"/>
      <c r="F334" s="427" t="s">
        <v>107</v>
      </c>
      <c r="G334" s="428"/>
      <c r="H334" s="527"/>
      <c r="I334" s="54">
        <f t="shared" ref="I334" si="260">J334+L334</f>
        <v>0</v>
      </c>
      <c r="J334" s="80"/>
      <c r="K334" s="80"/>
      <c r="L334" s="140">
        <f>L331</f>
        <v>0</v>
      </c>
      <c r="M334" s="54">
        <f>N334+P334</f>
        <v>20</v>
      </c>
      <c r="N334" s="80"/>
      <c r="O334" s="80"/>
      <c r="P334" s="81">
        <f>P331+P332+P333</f>
        <v>20</v>
      </c>
      <c r="Q334" s="54">
        <f t="shared" si="257"/>
        <v>290</v>
      </c>
      <c r="R334" s="80"/>
      <c r="S334" s="80"/>
      <c r="T334" s="81">
        <f>T331+T332+T333</f>
        <v>290</v>
      </c>
      <c r="U334" s="54">
        <f>V334+X334</f>
        <v>0</v>
      </c>
      <c r="V334" s="80"/>
      <c r="W334" s="80"/>
      <c r="X334" s="81">
        <f>X331+X332+X333</f>
        <v>0</v>
      </c>
    </row>
    <row r="335" spans="1:24" ht="24" customHeight="1" thickBot="1" x14ac:dyDescent="0.25">
      <c r="A335" s="219">
        <v>2</v>
      </c>
      <c r="B335" s="220">
        <v>1</v>
      </c>
      <c r="C335" s="480" t="s">
        <v>133</v>
      </c>
      <c r="D335" s="481"/>
      <c r="E335" s="481"/>
      <c r="F335" s="481"/>
      <c r="G335" s="481"/>
      <c r="H335" s="483"/>
      <c r="I335" s="100">
        <f>J335+L335</f>
        <v>2602.8999999999996</v>
      </c>
      <c r="J335" s="101">
        <f>J262+J305+J307+J309+J311+J317+J319+J322+J324+J327+J330+J258+J334</f>
        <v>266.2</v>
      </c>
      <c r="K335" s="101">
        <f>K262+K305+K307+K309+K311+K317+K319+K322+K324+K327+K330+K258+K334</f>
        <v>0</v>
      </c>
      <c r="L335" s="101">
        <f>L262+L305+L307+L309+L311+L317+L319+L322+L324+L327+L330+L258+L334</f>
        <v>2336.6999999999998</v>
      </c>
      <c r="M335" s="102">
        <f t="shared" ref="M335:M336" si="261">N335+P335</f>
        <v>2481.1999999999998</v>
      </c>
      <c r="N335" s="101">
        <f>N262+N305+N307+N309+N311+N317+N319+N322+N324+N327+N330+N258+N334</f>
        <v>652.29999999999995</v>
      </c>
      <c r="O335" s="101">
        <f>O262+O305+O307+O309+O311+O317+O319+O322+O324+O327+O330+O258+O334</f>
        <v>0</v>
      </c>
      <c r="P335" s="101">
        <f>P262+P305+P307+P309+P311+P317+P319+P322+P324+P327+P330+P258+P334</f>
        <v>1828.9</v>
      </c>
      <c r="Q335" s="102">
        <f t="shared" si="257"/>
        <v>4940</v>
      </c>
      <c r="R335" s="101">
        <f>R262+R305+R307+R309+R311+R317+R319+R322+R324+R327+R330+R258+R334</f>
        <v>800</v>
      </c>
      <c r="S335" s="101">
        <f>S262+S305+S307+S309+S311+S317+S319+S322+S324+S327+S330+S258+S334</f>
        <v>0</v>
      </c>
      <c r="T335" s="101">
        <f>T262+T305+T307+T309+T311+T317+T319+T322+T324+T327+T330+T258+T334</f>
        <v>4140</v>
      </c>
      <c r="U335" s="102">
        <f t="shared" ref="U335:U336" si="262">V335+X335</f>
        <v>5845</v>
      </c>
      <c r="V335" s="101">
        <f>V262+V305+V307+V309+V311+V317+V319+V322+V324+V327+V330+V258+V334</f>
        <v>800</v>
      </c>
      <c r="W335" s="101">
        <f>W262+W305+W307+W309+W311+W317+W319+W322+W324+W327+W330+W258+W334</f>
        <v>0</v>
      </c>
      <c r="X335" s="103">
        <f>X262+X305+X307+X309+X311+X317+X319+X322+X324+X327+X330+X258+X334</f>
        <v>5045</v>
      </c>
    </row>
    <row r="336" spans="1:24" ht="24" customHeight="1" thickBot="1" x14ac:dyDescent="0.25">
      <c r="A336" s="221">
        <v>2</v>
      </c>
      <c r="B336" s="528" t="s">
        <v>207</v>
      </c>
      <c r="C336" s="490"/>
      <c r="D336" s="490"/>
      <c r="E336" s="490"/>
      <c r="F336" s="490"/>
      <c r="G336" s="490"/>
      <c r="H336" s="491"/>
      <c r="I336" s="222">
        <f t="shared" ref="I336" si="263">SUM(I335,)</f>
        <v>2602.8999999999996</v>
      </c>
      <c r="J336" s="223">
        <f>SUM(J335)</f>
        <v>266.2</v>
      </c>
      <c r="K336" s="223">
        <f>SUM(K335)</f>
        <v>0</v>
      </c>
      <c r="L336" s="223">
        <f>SUM(L335)</f>
        <v>2336.6999999999998</v>
      </c>
      <c r="M336" s="222">
        <f t="shared" si="261"/>
        <v>2481.1999999999998</v>
      </c>
      <c r="N336" s="223">
        <f>SUM(N335)</f>
        <v>652.29999999999995</v>
      </c>
      <c r="O336" s="223">
        <f>SUM(O335,)</f>
        <v>0</v>
      </c>
      <c r="P336" s="174">
        <f>SUM(P335)</f>
        <v>1828.9</v>
      </c>
      <c r="Q336" s="222">
        <f t="shared" si="257"/>
        <v>4940</v>
      </c>
      <c r="R336" s="223">
        <f>SUM(R335)</f>
        <v>800</v>
      </c>
      <c r="S336" s="223">
        <f>SUM(S335,)</f>
        <v>0</v>
      </c>
      <c r="T336" s="174">
        <f>SUM(T335)</f>
        <v>4140</v>
      </c>
      <c r="U336" s="222">
        <f t="shared" si="262"/>
        <v>5845</v>
      </c>
      <c r="V336" s="223">
        <f>SUM(V335)</f>
        <v>800</v>
      </c>
      <c r="W336" s="223">
        <f>SUM(W335,)</f>
        <v>0</v>
      </c>
      <c r="X336" s="174">
        <f>SUM(X335)</f>
        <v>5045</v>
      </c>
    </row>
    <row r="337" spans="1:33" ht="24" customHeight="1" thickBot="1" x14ac:dyDescent="0.25">
      <c r="A337" s="529" t="s">
        <v>208</v>
      </c>
      <c r="B337" s="530"/>
      <c r="C337" s="530"/>
      <c r="D337" s="530"/>
      <c r="E337" s="530"/>
      <c r="F337" s="530"/>
      <c r="G337" s="530"/>
      <c r="H337" s="530"/>
      <c r="I337" s="224">
        <f>J337+L337</f>
        <v>34761</v>
      </c>
      <c r="J337" s="225">
        <f>J336+J253</f>
        <v>31963</v>
      </c>
      <c r="K337" s="225">
        <f>K336+K253</f>
        <v>24712.899999999998</v>
      </c>
      <c r="L337" s="225">
        <f>L336+L253</f>
        <v>2798</v>
      </c>
      <c r="M337" s="226">
        <f>N337+P337</f>
        <v>42186.6</v>
      </c>
      <c r="N337" s="225">
        <f>N336+N253</f>
        <v>39032.6</v>
      </c>
      <c r="O337" s="225">
        <f>O336+O253</f>
        <v>29210.600000000002</v>
      </c>
      <c r="P337" s="225">
        <f>P336+P253</f>
        <v>3154</v>
      </c>
      <c r="Q337" s="226">
        <f>R337+T337</f>
        <v>42489.099999999991</v>
      </c>
      <c r="R337" s="225">
        <f>R336+R253</f>
        <v>38149.099999999991</v>
      </c>
      <c r="S337" s="225">
        <f>S336+S253</f>
        <v>29088.799999999999</v>
      </c>
      <c r="T337" s="227">
        <f>T336+T253</f>
        <v>4340</v>
      </c>
      <c r="U337" s="226">
        <f>V337+X337</f>
        <v>43194.099999999991</v>
      </c>
      <c r="V337" s="225">
        <f>V336+V253</f>
        <v>38149.099999999991</v>
      </c>
      <c r="W337" s="225">
        <f>W336+W253</f>
        <v>29088.799999999999</v>
      </c>
      <c r="X337" s="227">
        <f>X336</f>
        <v>5045</v>
      </c>
      <c r="Z337" s="184"/>
      <c r="AA337" s="184"/>
      <c r="AB337" s="184"/>
      <c r="AC337" s="184"/>
      <c r="AD337" s="184"/>
      <c r="AE337" s="184"/>
      <c r="AF337" s="184"/>
      <c r="AG337" s="184"/>
    </row>
    <row r="338" spans="1:33" ht="17.25" customHeight="1" x14ac:dyDescent="0.2">
      <c r="A338" s="531" t="s">
        <v>209</v>
      </c>
      <c r="B338" s="532"/>
      <c r="C338" s="532"/>
      <c r="D338" s="532"/>
      <c r="E338" s="532"/>
      <c r="F338" s="532"/>
      <c r="G338" s="532"/>
      <c r="H338" s="533"/>
      <c r="I338" s="228">
        <f t="shared" ref="I338" si="264">J338+L338</f>
        <v>15913.299999999994</v>
      </c>
      <c r="J338" s="229">
        <f>J214+J320+J318+J310+J308+J306+J285+J273+J275+J276+J278+J280+J282+J283+J286+J210+J287+J288+J289+J290+J299+J269+J263+J291+J292+J293+J294+J259+J256+J240+J236+J234+J232+J228+J221+J216+J204+J202+J197+J192+J187+J182+J180+J170+J167+J157+J151+J145+J139+J133+J126+J118+J109+J101+J92+J83+J74+J66+J57+J48+J39+J32+J23+J14+J302+J298+J267+J265+J295+J297+J301+J300+J325+J328+J316+J208+J244+J246+J248+J250+J249+J247+J245+J331+J304+J177+J271</f>
        <v>14916.299999999994</v>
      </c>
      <c r="K338" s="229">
        <f>K214+K320+K318+K310+K308+K306+K285+K273+K275+K276+K278+K280+K282+K283+K286+K210+K287+K288+K289+K290+K299+K269+K263+K291+K292+K293+K294+K259+K256+K240+K236+K234+K232+K228+K221+K216+K204+K202+K197+K192+K187+K182+K180+K170+K167+K157+K151+K145+K139+K133+K126+K118+K109+K101+K92+K83+K74+K66+K57+K48+K39+K32+K23+K14+K302+K298+K267+K265+K295+K297+K301+K300+K325+K328+K316+K208+K244+K246+K248+K250+K249+K247+K245+K331+K304+K177+K271</f>
        <v>10651.800000000001</v>
      </c>
      <c r="L338" s="229">
        <f>L214+L320+L318+L310+L308+L306+L285+L273+L275+L276+L278+L280+L282+L283+L286+L210+L287+L288+L289+L290+L299+L269+L263+L291+L292+L293+L294+L259+L256+L240+L236+L234+L232+L228+L221+L216+L204+L202+L197+L192+L187+L182+L180+L170+L167+L157+L151+L145+L139+L133+L126+L118+L109+L101+L92+L83+L74+L66+L57+L48+L39+L32+L23+L14+L302+L298+L267+L265+L295+L297+L301+L300+L325+L328+L316+L208+L244+L246+L248+L250+L249+L247+L245+L331+L304+L177+L271</f>
        <v>996.99999999999989</v>
      </c>
      <c r="M338" s="230">
        <f t="shared" ref="M338:M340" si="265">N338+P338</f>
        <v>18899.299999999996</v>
      </c>
      <c r="N338" s="283">
        <f>N214+N320+N318+N310+N308+N306+N285+N273+N275+N276+N278+N280+N282+N283+N286+N210+N287+N288+N289+N290+N299+N269+N263+N291+N292+N293+N294+N259+N256+N240+N236+N234+N232+N228+N221+N216+N204+N202+N197+N192+N187+N182+N180+N170+N167+N157+N151+N145+N139+N133+N126+N118+N109+N101+N92+N83+N74+N66+N57+N48+N39+N32+N23+N14+N302+N298+N267+N265+N295+N297+N301+N300+N325+N328+N316+N208+N244+N246+N248+N250+N249+N247+N245+N331+N304+N177+N271+N333+N195+N260+N261</f>
        <v>16823.499999999996</v>
      </c>
      <c r="O338" s="283">
        <f t="shared" ref="O338" si="266">O214+O320+O318+O310+O308+O306+O285+O273+O275+O276+O278+O280+O282+O283+O286+O210+O287+O288+O289+O290+O299+O269+O263+O291+O292+O293+O294+O259+O256+O240+O236+O234+O232+O228+O221+O216+O204+O202+O197+O192+O187+O182+O180+O170+O167+O157+O151+O145+O139+O133+O126+O118+O109+O101+O92+O83+O74+O66+O57+O48+O39+O32+O23+O14+O302+O298+O267+O265+O295+O297+O301+O300+O325+O328+O316+O208+O244+O246+O248+O250+O249+O247+O245+O331+O304+O177+O271+O333+O195</f>
        <v>12625.399999999998</v>
      </c>
      <c r="P338" s="283">
        <f>P214+P320+P318+P310+P308+P306+P285+P273+P275+P276+P278+P280+P282+P283+P286+P210+P287+P288+P289+P290+P299+P269+P263+P291+P292+P293+P294+P259+P256+P240+P236+P234+P232+P228+P221+P216+P204+P202+P197+P192+P187+P182+P180+P170+P167+P157+P151+P145+P139+P133+P126+P118+P109+P101+P92+P83+P74+P66+P57+P48+P39+P32+P23+P14+P302+P298+P267+P265+P295+P297+P301+P300+P325+P328+P316+P208+P244+P246+P248+P250+P249+P247+P245+P331+P304+P177+P271+P333+P195+P260+P261</f>
        <v>2075.8000000000002</v>
      </c>
      <c r="Q338" s="230">
        <f t="shared" ref="Q338" si="267">R338+T338</f>
        <v>23164.400000000005</v>
      </c>
      <c r="R338" s="283">
        <f t="shared" ref="R338:X338" si="268">R214+R320+R318+R310+R308+R306+R285+R273+R275+R276+R278+R280+R282+R283+R286+R210+R287+R288+R289+R290+R299+R269+R263+R291+R292+R293+R294+R259+R256+R240+R236+R234+R232+R228+R221+R216+R204+R202+R197+R192+R187+R182+R180+R170+R167+R157+R151+R145+R139+R133+R126+R118+R109+R101+R92+R83+R74+R66+R57+R48+R39+R32+R23+R14+R302+R298+R267+R265+R295+R297+R301+R300+R325+R328+R316+R208+R244+R246+R248+R250+R249+R247+R245+R331+R304+R177+R271+R333+R195</f>
        <v>19056.400000000005</v>
      </c>
      <c r="S338" s="283">
        <f t="shared" si="268"/>
        <v>12745.799999999997</v>
      </c>
      <c r="T338" s="283">
        <f t="shared" si="268"/>
        <v>4108</v>
      </c>
      <c r="U338" s="230">
        <f t="shared" ref="U338" si="269">V338+X338</f>
        <v>24101.400000000005</v>
      </c>
      <c r="V338" s="283">
        <f t="shared" ref="V338" si="270">V214+V320+V318+V310+V308+V306+V285+V273+V275+V276+V278+V280+V282+V283+V286+V210+V287+V288+V289+V290+V299+V269+V263+V291+V292+V293+V294+V259+V256+V240+V236+V234+V232+V228+V221+V216+V204+V202+V197+V192+V187+V182+V180+V170+V167+V157+V151+V145+V139+V133+V126+V118+V109+V101+V92+V83+V74+V66+V57+V48+V39+V32+V23+V14+V302+V298+V267+V265+V295+V297+V301+V300+V325+V328+V316+V208+V244+V246+V248+V250+V249+V247+V245+V331+V304+V177+V271+V333+V195</f>
        <v>19056.400000000005</v>
      </c>
      <c r="W338" s="283">
        <f t="shared" si="268"/>
        <v>12745.799999999997</v>
      </c>
      <c r="X338" s="300">
        <f t="shared" si="268"/>
        <v>5045</v>
      </c>
      <c r="Y338" s="279"/>
      <c r="Z338" s="184"/>
      <c r="AA338" s="184"/>
      <c r="AB338" s="184"/>
      <c r="AC338" s="184"/>
      <c r="AD338" s="184"/>
      <c r="AE338" s="184"/>
      <c r="AF338" s="184"/>
      <c r="AG338" s="184"/>
    </row>
    <row r="339" spans="1:33" ht="11.25" x14ac:dyDescent="0.2">
      <c r="A339" s="538" t="s">
        <v>210</v>
      </c>
      <c r="B339" s="539"/>
      <c r="C339" s="539"/>
      <c r="D339" s="539"/>
      <c r="E339" s="539"/>
      <c r="F339" s="539"/>
      <c r="G339" s="539"/>
      <c r="H339" s="540"/>
      <c r="I339" s="231">
        <f>J339+L339</f>
        <v>471.8</v>
      </c>
      <c r="J339" s="232">
        <f>J224+J219+J183+J176+J52+J27+J229+J159+J152+J140+J134+J128+J120+J103+J95+J86+J77+J59+J41+J17+J332+J146+J111+J67+J34+J226+J165</f>
        <v>471.8</v>
      </c>
      <c r="K339" s="232">
        <f>K224+K219+K183+K176+K52+K27+K229+K159+K152+K140+K134+K128+K120+K103+K95+K86+K77+K59+K41+K17+K332+K146+K111+K67+K34+K226+K165</f>
        <v>152.10000000000002</v>
      </c>
      <c r="L339" s="232">
        <f>L224+L219+L183+L176+L52+L27+L229+L159+L152+L140+L134+L128+L120+L103+L95+L86+L77+L59+L41+L17+L332+L146+L111+L67+L34+L226+L165</f>
        <v>0</v>
      </c>
      <c r="M339" s="284">
        <f>N339+P339</f>
        <v>690.1</v>
      </c>
      <c r="N339" s="285">
        <f>N224+N219+N183+N176+N52+N27+N229+N159+N152+N140+N134+N128+N120+N103+N95+N86+N77+N59+N41+N17+N332+N146+N111+N67+N34+N226+N165+N206</f>
        <v>690.1</v>
      </c>
      <c r="O339" s="285">
        <f t="shared" ref="O339:P339" si="271">O224+O219+O183+O176+O52+O27+O229+O159+O152+O140+O134+O128+O120+O103+O95+O86+O77+O59+O41+O17+O332+O146+O111+O67+O34+O226+O165+O206</f>
        <v>338.1</v>
      </c>
      <c r="P339" s="285">
        <f t="shared" si="271"/>
        <v>0</v>
      </c>
      <c r="Q339" s="231">
        <f>R339+T339</f>
        <v>598.9</v>
      </c>
      <c r="R339" s="232">
        <f>R224+R219+R183+R176+R52+R27+R229+R159+R152+R140+R134+R128+R120+R103+R95+R86+R77+R59+R41+R17+R332+R146+R111+R67+R34+R226+R165</f>
        <v>366.9</v>
      </c>
      <c r="S339" s="232">
        <f>S224+S219+S183+S176+S52+S27+S229+S159+S152+S140+S134+S128+S120+S103+S95+S86+S77+S59+S41+S17+S332+S146+S111+S67+S34+S226+S165</f>
        <v>103.5</v>
      </c>
      <c r="T339" s="232">
        <f>T224+T219+T183+T176+T52+T27+T229+T159+T152+T140+T134+T128+T120+T103+T95+T86+T77+T59+T41+T17+T332+T146+T111+T67+T34+T226+T165</f>
        <v>232</v>
      </c>
      <c r="U339" s="231">
        <f t="shared" ref="U339:U344" si="272">V339+X339</f>
        <v>366.9</v>
      </c>
      <c r="V339" s="232">
        <f>V224+V219+V183+V176+V52+V27+V229+V159+V152+V140+V134+V128+V120+V103+V95+V86+V77+V59+V41+V17+V332+V146+V111+V67+V34+V226+V165</f>
        <v>366.9</v>
      </c>
      <c r="W339" s="232">
        <f>W224+W219+W183+W176+W52+W27+W229+W159+W152+W140+W134+W128+W120+W103+W95+W86+W77+W59+W41+W17+W332+W146+W111+W67+W34+W226+W165</f>
        <v>103.5</v>
      </c>
      <c r="X339" s="233">
        <f>X224+X219+X183+X176+X52+X27+X229+X159+X152+X140+X134+X128+X120+X103+X95+X86+X77+X59+X41+X17+X332+X146+X111+X67+X34+X226+X165</f>
        <v>0</v>
      </c>
      <c r="Z339" s="184"/>
      <c r="AA339" s="184"/>
      <c r="AB339" s="184"/>
      <c r="AC339" s="184"/>
      <c r="AD339" s="184"/>
      <c r="AE339" s="184"/>
      <c r="AF339" s="184"/>
      <c r="AG339" s="184"/>
    </row>
    <row r="340" spans="1:33" ht="11.25" x14ac:dyDescent="0.2">
      <c r="A340" s="538" t="s">
        <v>211</v>
      </c>
      <c r="B340" s="539"/>
      <c r="C340" s="539"/>
      <c r="D340" s="539"/>
      <c r="E340" s="539"/>
      <c r="F340" s="539"/>
      <c r="G340" s="539"/>
      <c r="H340" s="540"/>
      <c r="I340" s="231">
        <f t="shared" ref="I340:I352" si="273">J340+L340</f>
        <v>186.39999999999998</v>
      </c>
      <c r="J340" s="232">
        <f>J198+J194+J190+J257+J184</f>
        <v>175.29999999999998</v>
      </c>
      <c r="K340" s="232">
        <f>K198+K194+K190+K257+K184</f>
        <v>0</v>
      </c>
      <c r="L340" s="232">
        <f>L198+L194+L190+L257+L184</f>
        <v>11.1</v>
      </c>
      <c r="M340" s="231">
        <f t="shared" si="265"/>
        <v>746.2</v>
      </c>
      <c r="N340" s="232">
        <f>N198+N194+N190+N257+N184</f>
        <v>350.4</v>
      </c>
      <c r="O340" s="232">
        <f>O198+O194+O190+O257+O184</f>
        <v>2.8</v>
      </c>
      <c r="P340" s="233">
        <f>P198+P194+P190+P257+P184</f>
        <v>395.8</v>
      </c>
      <c r="Q340" s="255">
        <f t="shared" ref="Q340" si="274">R340+T340</f>
        <v>0</v>
      </c>
      <c r="R340" s="232">
        <f>R198+R194+R190+R257+R184</f>
        <v>0</v>
      </c>
      <c r="S340" s="232">
        <f>S198+S194+S190+S257+S184</f>
        <v>0</v>
      </c>
      <c r="T340" s="232">
        <f>T198+T194+T190+T257+T184</f>
        <v>0</v>
      </c>
      <c r="U340" s="231">
        <f t="shared" si="272"/>
        <v>0</v>
      </c>
      <c r="V340" s="232">
        <f>V198+V194+V190+V257+V184</f>
        <v>0</v>
      </c>
      <c r="W340" s="232">
        <f>W198+W194+W190+W257+W184</f>
        <v>0</v>
      </c>
      <c r="X340" s="233">
        <f>X198+X194+X190+X257+X184</f>
        <v>0</v>
      </c>
      <c r="Z340" s="184"/>
      <c r="AA340" s="184"/>
      <c r="AB340" s="184"/>
      <c r="AC340" s="184"/>
      <c r="AD340" s="184"/>
      <c r="AE340" s="184"/>
      <c r="AF340" s="184"/>
      <c r="AG340" s="184"/>
    </row>
    <row r="341" spans="1:33" ht="11.25" x14ac:dyDescent="0.2">
      <c r="A341" s="538" t="s">
        <v>212</v>
      </c>
      <c r="B341" s="539"/>
      <c r="C341" s="539"/>
      <c r="D341" s="539"/>
      <c r="E341" s="539"/>
      <c r="F341" s="539"/>
      <c r="G341" s="539"/>
      <c r="H341" s="540"/>
      <c r="I341" s="231">
        <f t="shared" si="273"/>
        <v>1.2</v>
      </c>
      <c r="J341" s="232">
        <f>J193+J189+J185</f>
        <v>1.2</v>
      </c>
      <c r="K341" s="232">
        <f>K193+K189+K185</f>
        <v>0</v>
      </c>
      <c r="L341" s="232">
        <f>L193+L189+L185</f>
        <v>0</v>
      </c>
      <c r="M341" s="231">
        <f>N341+P341</f>
        <v>46</v>
      </c>
      <c r="N341" s="232">
        <f>N193+N189+N185</f>
        <v>10.3</v>
      </c>
      <c r="O341" s="232">
        <f>O193+O189+O185</f>
        <v>0.3</v>
      </c>
      <c r="P341" s="233">
        <f>P193+P189+P185</f>
        <v>35.700000000000003</v>
      </c>
      <c r="Q341" s="255">
        <f>R341+T341</f>
        <v>0</v>
      </c>
      <c r="R341" s="232">
        <f>R193+R189+R185</f>
        <v>0</v>
      </c>
      <c r="S341" s="232">
        <f>S193+S189+S185</f>
        <v>0</v>
      </c>
      <c r="T341" s="232">
        <f>T193+T189+T185</f>
        <v>0</v>
      </c>
      <c r="U341" s="231">
        <f>V341+X341</f>
        <v>0</v>
      </c>
      <c r="V341" s="232">
        <f>V193+V189+V185</f>
        <v>0</v>
      </c>
      <c r="W341" s="232">
        <f>W193+W189+W185</f>
        <v>0</v>
      </c>
      <c r="X341" s="233">
        <f>X193+X189+X185</f>
        <v>0</v>
      </c>
      <c r="Z341" s="184"/>
      <c r="AA341" s="184"/>
      <c r="AB341" s="184"/>
      <c r="AC341" s="184"/>
      <c r="AD341" s="184"/>
      <c r="AE341" s="184"/>
      <c r="AF341" s="184"/>
      <c r="AG341" s="184"/>
    </row>
    <row r="342" spans="1:33" ht="11.25" x14ac:dyDescent="0.2">
      <c r="A342" s="538" t="s">
        <v>213</v>
      </c>
      <c r="B342" s="539"/>
      <c r="C342" s="539"/>
      <c r="D342" s="539"/>
      <c r="E342" s="539"/>
      <c r="F342" s="539"/>
      <c r="G342" s="539"/>
      <c r="H342" s="540"/>
      <c r="I342" s="231">
        <f t="shared" si="273"/>
        <v>14451.199999999999</v>
      </c>
      <c r="J342" s="232">
        <f>J12+J21+J30+J37+J46+J55+J178+J64+J72+J81+J90+J99+J107+J116+J124+J132+J138+J144+J150+J156+J163+J173+J200+J217+J222</f>
        <v>14444.9</v>
      </c>
      <c r="K342" s="232">
        <f>K12+K21+K30+K37+K46+K55+K178+K64+K72+K81+K90+K99+K107+K116+K124+K132+K138+K144+K150+K156+K163+K173+K200+K217+K222</f>
        <v>13665.800000000001</v>
      </c>
      <c r="L342" s="232">
        <f>L12+L21+L30+L37+L46+L55+L178+L64+L72+L81+L90+L99+L107+L116+L124+L132+L138+L144+L150+L156+L163+L173+L200+L217+L222</f>
        <v>6.3</v>
      </c>
      <c r="M342" s="231">
        <f>N342+P342</f>
        <v>17270.8</v>
      </c>
      <c r="N342" s="232">
        <f>N12+N21+N30+N37+N46+N55+N178+N64+N72+N81+N90+N99+N107+N116+N124+N132+N138+N144+N150+N156+N163+N173+N200+N217+N222</f>
        <v>17270.8</v>
      </c>
      <c r="O342" s="232">
        <f>O12+O21+O30+O37+O46+O55+O178+O64+O72+O81+O90+O99+O107+O116+O124+O132+O138+O144+O150+O156+O163+O173+O200+O217+O222</f>
        <v>15941.599999999999</v>
      </c>
      <c r="P342" s="233">
        <f>P12+P21+P30+P37+P46+P55+P178+P64+P72+P81+P90+P99+P107+P116+P124+P132+P138+P144+P150+P156+P163+P173+P200+P217+P222</f>
        <v>0</v>
      </c>
      <c r="Q342" s="255">
        <f>R342+T342</f>
        <v>17270.8</v>
      </c>
      <c r="R342" s="232">
        <f>R12+R21+R30+R37+R46+R55+R178+R64+R72+R81+R90+R99+R107+R116+R124+R132+R138+R144+R150+R156+R163+R173+R200+R217+R222</f>
        <v>17270.8</v>
      </c>
      <c r="S342" s="232">
        <f>S12+S21+S30+S37+S46+S55+S178+S64+S72+S81+S90+S99+S107+S116+S124+S132+S138+S144+S150+S156+S163+S173+S200+S217+S222</f>
        <v>15989.000000000002</v>
      </c>
      <c r="T342" s="232">
        <f>T12+T21+T30+T37+T46+T55+T178+T64+T72+T81+T90+T99+T107+T116+T124+T132+T138+T144+T150+T156+T163+T173+T200+T217+T222</f>
        <v>0</v>
      </c>
      <c r="U342" s="231">
        <f t="shared" si="272"/>
        <v>17270.8</v>
      </c>
      <c r="V342" s="232">
        <f>V12+V21+V30+V37+V46+V55+V178+V64+V72+V81+V90+V99+V107+V116+V124+V132+V138+V144+V150+V156+V163+V173+V200+V217+V222</f>
        <v>17270.8</v>
      </c>
      <c r="W342" s="232">
        <f>W12+W21+W30+W37+W46+W55+W178+W64+W72+W81+W90+W99+W107+W116+W124+W132+W138+W144+W150+W156+W163+W173+W200+W217+W222</f>
        <v>15989.000000000002</v>
      </c>
      <c r="X342" s="233">
        <f>X12+X21+X30+X37+X46+X55+X178+X64+X72+X81+X90+X99+X107+X116+X124+X132+X138+X144+X150+X156+X163+X173+X200+X217+X222</f>
        <v>0</v>
      </c>
      <c r="Z342" s="184"/>
      <c r="AA342" s="184"/>
      <c r="AB342" s="184"/>
      <c r="AC342" s="184"/>
      <c r="AD342" s="184"/>
      <c r="AE342" s="184"/>
      <c r="AF342" s="184"/>
      <c r="AG342" s="184"/>
    </row>
    <row r="343" spans="1:33" ht="11.25" x14ac:dyDescent="0.2">
      <c r="A343" s="538" t="s">
        <v>214</v>
      </c>
      <c r="B343" s="539"/>
      <c r="C343" s="539"/>
      <c r="D343" s="539"/>
      <c r="E343" s="539"/>
      <c r="F343" s="539"/>
      <c r="G343" s="539"/>
      <c r="H343" s="540"/>
      <c r="I343" s="231">
        <f t="shared" si="273"/>
        <v>155.60000000000002</v>
      </c>
      <c r="J343" s="232">
        <f>J13+J22+J31+J38+J47+J56+J65+J73+J82+J91+J100+J108+J117+J125+J164</f>
        <v>128.30000000000001</v>
      </c>
      <c r="K343" s="232">
        <f>K13+K22+K31+K38+K47+K56+K65+K73+K82+K91+K100+K108+K117+K125+K164</f>
        <v>0</v>
      </c>
      <c r="L343" s="232">
        <f>L13+L22+L31+L38+L47+L56+L65+L73+L82+L91+L100+L108+L117+L125+L164</f>
        <v>27.3</v>
      </c>
      <c r="M343" s="231">
        <f>N343+P343</f>
        <v>0</v>
      </c>
      <c r="N343" s="232">
        <f>N13+N22+N31+N38+N47+N56+N65+N73+N82+N91+N100+N108+N117+N125+N164</f>
        <v>0</v>
      </c>
      <c r="O343" s="232">
        <f>O13+O22+O31+O38+O47+O56+O65+O73+O82+O91+O100+O108+O117+O125+O164</f>
        <v>0</v>
      </c>
      <c r="P343" s="233">
        <f>P13+P22+P31+P38+P47+P56+P65+P73+P82+P91+P100+P108+P117+P125+P164</f>
        <v>0</v>
      </c>
      <c r="Q343" s="255">
        <f>R343+T343</f>
        <v>0</v>
      </c>
      <c r="R343" s="232">
        <f>R13+R22+R31+R38+R47+R56+R65+R73+R82+R91+R100+R108+R117+R125+R164</f>
        <v>0</v>
      </c>
      <c r="S343" s="232">
        <f>S13+S22+S31+S38+S47+S56+S65+S73+S82+S91+S100+S108+S117+S125+S164</f>
        <v>0</v>
      </c>
      <c r="T343" s="232">
        <f>T13+T22+T31+T38+T47+T56+T65+T73+T82+T91+T100+T108+T117+T125+T164</f>
        <v>0</v>
      </c>
      <c r="U343" s="231">
        <f t="shared" si="272"/>
        <v>0</v>
      </c>
      <c r="V343" s="232">
        <f>V13+V22+V31+V38+V47+V56+V65+V73+V82+V91+V100+V108+V117+V125+V164</f>
        <v>0</v>
      </c>
      <c r="W343" s="232">
        <f>W13+W22+W31+W38+W47+W56+W65+W73+W82+W91+W100+W108+W117+W125+W164</f>
        <v>0</v>
      </c>
      <c r="X343" s="233">
        <f>X13+X22+X31+X38+X47+X56+X65+X73+X82+X91+X100+X108+X117+X125+X164</f>
        <v>0</v>
      </c>
      <c r="Z343" s="184"/>
      <c r="AA343" s="184"/>
      <c r="AB343" s="184"/>
      <c r="AC343" s="184"/>
      <c r="AD343" s="184"/>
      <c r="AE343" s="184"/>
      <c r="AF343" s="184"/>
      <c r="AG343" s="184"/>
    </row>
    <row r="344" spans="1:33" ht="11.25" x14ac:dyDescent="0.2">
      <c r="A344" s="538" t="s">
        <v>215</v>
      </c>
      <c r="B344" s="539"/>
      <c r="C344" s="539"/>
      <c r="D344" s="539"/>
      <c r="E344" s="539"/>
      <c r="F344" s="539"/>
      <c r="G344" s="539"/>
      <c r="H344" s="540"/>
      <c r="I344" s="231">
        <f t="shared" si="273"/>
        <v>1003.8000000000001</v>
      </c>
      <c r="J344" s="232">
        <f t="shared" ref="J344:T344" si="275">J18+J24+J35+J43+J49+J61+J69+J78+J87+J96+J104+J113+J121+J129+J135+J141+J147+J153+J160+J168+J218+J223+J241</f>
        <v>989.40000000000009</v>
      </c>
      <c r="K344" s="232">
        <f t="shared" si="275"/>
        <v>141.49999999999997</v>
      </c>
      <c r="L344" s="232">
        <f t="shared" si="275"/>
        <v>14.399999999999999</v>
      </c>
      <c r="M344" s="231">
        <f t="shared" si="275"/>
        <v>1464.0000000000002</v>
      </c>
      <c r="N344" s="232">
        <f t="shared" si="275"/>
        <v>1455.0000000000002</v>
      </c>
      <c r="O344" s="232">
        <f t="shared" si="275"/>
        <v>250.5</v>
      </c>
      <c r="P344" s="233">
        <f t="shared" si="275"/>
        <v>9</v>
      </c>
      <c r="Q344" s="255">
        <f t="shared" si="275"/>
        <v>1454.3000000000002</v>
      </c>
      <c r="R344" s="232">
        <f t="shared" si="275"/>
        <v>1455.0000000000002</v>
      </c>
      <c r="S344" s="232">
        <f t="shared" si="275"/>
        <v>250.5</v>
      </c>
      <c r="T344" s="232">
        <f t="shared" si="275"/>
        <v>0</v>
      </c>
      <c r="U344" s="231">
        <f t="shared" si="272"/>
        <v>1455.0000000000002</v>
      </c>
      <c r="V344" s="232">
        <f>V18+V24+V35+V43+V49+V61+V69+V78+V87+V96+V104+V113+V121+V129+V135+V141+V147+V153+V160+V168+V218+V223+V241</f>
        <v>1455.0000000000002</v>
      </c>
      <c r="W344" s="232">
        <f>W18+W24+W35+W43+W49+W61+W69+W78+W87+W96+W104+W113+W121+W129+W135+W141+W147+W153+W160+W168+W218+W223+W241</f>
        <v>250.5</v>
      </c>
      <c r="X344" s="233">
        <f>X18+X24+X35+X43+X49+X61+X69+X78+X87+X96+X104+X113+X121+X129+X135+X141+X147+X153+X160+X168+X218+X223+X241</f>
        <v>0</v>
      </c>
      <c r="Z344" s="184"/>
      <c r="AA344" s="184"/>
      <c r="AB344" s="184"/>
      <c r="AC344" s="184"/>
      <c r="AD344" s="184"/>
      <c r="AE344" s="184"/>
      <c r="AF344" s="184"/>
      <c r="AG344" s="184"/>
    </row>
    <row r="345" spans="1:33" ht="11.25" x14ac:dyDescent="0.2">
      <c r="A345" s="538" t="s">
        <v>216</v>
      </c>
      <c r="B345" s="539"/>
      <c r="C345" s="539"/>
      <c r="D345" s="539"/>
      <c r="E345" s="539"/>
      <c r="F345" s="539"/>
      <c r="G345" s="539"/>
      <c r="H345" s="540"/>
      <c r="I345" s="231">
        <f t="shared" si="273"/>
        <v>102.80000000000001</v>
      </c>
      <c r="J345" s="232">
        <f>SUM(J230,J40,J51,J58,J166,J15,J25,J33,J68,J75,J85,J93,J102,J112,J119,J127)</f>
        <v>102.80000000000001</v>
      </c>
      <c r="K345" s="232">
        <f>SUM(K230,K40,K51,K58,K166,K15,K25,K33,K68,K75,K85,K93,K102,K112,K119,K127)</f>
        <v>101.7</v>
      </c>
      <c r="L345" s="232">
        <f>SUM(L230,L40,L51,L58,L166,L15,L25,L33,L68,L75,L85,L93,L102,L112,L119,L127)</f>
        <v>0</v>
      </c>
      <c r="M345" s="231">
        <f>N345+P345</f>
        <v>0</v>
      </c>
      <c r="N345" s="232">
        <f>SUM(N230,N40,N51,N58,N166,N15,N25,N33,N68,N75,N85,N93,N102,N112,N119,N127)</f>
        <v>0</v>
      </c>
      <c r="O345" s="232">
        <f>SUM(O230,O40,O51,O58,O166,O15,O25,O33,O68,O75,O85,O93,O102,O112,O119,O127)</f>
        <v>0</v>
      </c>
      <c r="P345" s="233">
        <f>SUM(P230,P40,P51,P58,P166,P15,P25,P33,P68,P75,P85,P93,P102,P112,P119,P127)</f>
        <v>0</v>
      </c>
      <c r="Q345" s="255">
        <f>R345+T345</f>
        <v>0</v>
      </c>
      <c r="R345" s="232">
        <f>SUM(R230,R40,R51,R58,R166,R15,R25,R33,R68,R75,R85,R93,R102,R112,R119,R127)</f>
        <v>0</v>
      </c>
      <c r="S345" s="232">
        <f>SUM(S230,S40,S51,S58,S166,S15,S25,S33,S68,S75,S85,S93,S102,S112,S119,S127)</f>
        <v>0</v>
      </c>
      <c r="T345" s="232">
        <f>SUM(T230,T40,T51,T58,T166,T15,T25,T33,T68,T75,T85,T93,T102,T112,T119,T127)</f>
        <v>0</v>
      </c>
      <c r="U345" s="231">
        <f>V345+X345</f>
        <v>0</v>
      </c>
      <c r="V345" s="232">
        <f>SUM(V230,V40,V51,V58,V166,V15,V25,V33,V68,V75,V85,V93,V102,V112,V119,V127)</f>
        <v>0</v>
      </c>
      <c r="W345" s="232">
        <f>SUM(W230,W40,W51,W58,W166,W15,W25,W33,W68,W75,W85,W93,W102,W112,W119,W127)</f>
        <v>0</v>
      </c>
      <c r="X345" s="233">
        <f>SUM(X230,X40,X51,X58,X166,X15,X25,X33,X68,X75,X85,X93,X102,X112,X119,X127)</f>
        <v>0</v>
      </c>
      <c r="Z345" s="184"/>
      <c r="AA345" s="184"/>
      <c r="AB345" s="184"/>
      <c r="AC345" s="184"/>
      <c r="AD345" s="184"/>
      <c r="AE345" s="184"/>
      <c r="AF345" s="184"/>
      <c r="AG345" s="184"/>
    </row>
    <row r="346" spans="1:33" ht="11.25" x14ac:dyDescent="0.2">
      <c r="A346" s="538" t="s">
        <v>217</v>
      </c>
      <c r="B346" s="539"/>
      <c r="C346" s="539"/>
      <c r="D346" s="539"/>
      <c r="E346" s="539"/>
      <c r="F346" s="539"/>
      <c r="G346" s="539"/>
      <c r="H346" s="540"/>
      <c r="I346" s="231">
        <f>J346+L346</f>
        <v>1161.9999999999993</v>
      </c>
      <c r="J346" s="232">
        <f>J205+J172+J315+J60+J303+J264+J266+J268+J270+J272+J274+J277+J279+J281+J284+J296+J50+J42+J26+J16+J158+J110+J94+J84+J76</f>
        <v>513</v>
      </c>
      <c r="K346" s="232">
        <f>K205+K172+K315+K60+K303+K264+K266+K268+K270+K272+K274+K277+K279+K281+K284+K296+K50+K42+K26+K16+K158+K110+K94+K84+K76</f>
        <v>0</v>
      </c>
      <c r="L346" s="232">
        <f>L205+L172+L315+L60+L303+L264+L266+L268+L270+L272+L274+L277+L279+L281+L284+L296+L50+L42+L26+L16+L158+L110+L94+L84+L76</f>
        <v>648.99999999999932</v>
      </c>
      <c r="M346" s="231">
        <f>M172+M205</f>
        <v>2380</v>
      </c>
      <c r="N346" s="232">
        <f>N205+N172+N315+N60+N303+N264+N266+N268+N272+N274+N277+N279+N281+N284+N296+N50+N42+N26+N16+N158+N110+N94+N84+N76</f>
        <v>2380</v>
      </c>
      <c r="O346" s="232">
        <f>O205+O172+O315+O60+O303+O264+O266+O268+O272+O274+O277+O279+O281+O284+O296+O50+O42+O26+O16+O158+O110+O94+O84+O76</f>
        <v>0</v>
      </c>
      <c r="P346" s="233">
        <f>P205+P172+P315+P60+P303+P264+P266+P268+P272+P274+P277+P279+P281+P284+P296+P50+P42+P26+P16+P158+P110+P94+P84+P76</f>
        <v>0</v>
      </c>
      <c r="Q346" s="255"/>
      <c r="R346" s="232">
        <f>R205+R172+R315+R60+R303+R264+R266+R268+R270+R272+R274+R277+R279+R281+R284+R296+R50+R42+R26+R16+R158+R110+R94+R84+R76</f>
        <v>0</v>
      </c>
      <c r="S346" s="232">
        <f>S205+S172+S315+S60+S303+S264+S266+S268+S270+S272+S274+S277+S279+S281+S284+S296+S50+S42+S26+S16+S158+S110+S94+S84+S76</f>
        <v>0</v>
      </c>
      <c r="T346" s="232">
        <f>T205+T172+T315+T60+T303+T264+T266+T268+T270+T272+T274+T277+T279+T281+T284+T296+T50+T42+T26+T16+T158+T110+T94+T84+T76</f>
        <v>0</v>
      </c>
      <c r="U346" s="231"/>
      <c r="V346" s="232">
        <f>V205+V172+V315+V60+V303+V264+V266+V268+V270+V272+V274+V277+V279+V281+V284+V296+V50+V42+V26+V16+V158+V110+V94+V84+V76</f>
        <v>0</v>
      </c>
      <c r="W346" s="232">
        <f>W205+W172+W315+W60+W303+W264+W266+W268+W270+W272+W274+W277+W279+W281+W284+W296+W50+W42+W26+W16+W158+W110+W94+W84+W76</f>
        <v>0</v>
      </c>
      <c r="X346" s="233">
        <f>X205+X172+X315+X60+X303+X264+X266+X268+X270+X272+X274+X277+X279+X281+X284+X296+X50+X42+X26+X16+X158+X110+X94+X84+X76</f>
        <v>0</v>
      </c>
      <c r="Z346" s="184"/>
      <c r="AA346" s="184"/>
      <c r="AB346" s="184"/>
      <c r="AC346" s="184"/>
      <c r="AD346" s="184"/>
      <c r="AE346" s="184"/>
      <c r="AF346" s="184"/>
      <c r="AG346" s="184"/>
    </row>
    <row r="347" spans="1:33" ht="28.5" customHeight="1" x14ac:dyDescent="0.2">
      <c r="A347" s="538" t="s">
        <v>218</v>
      </c>
      <c r="B347" s="539"/>
      <c r="C347" s="539"/>
      <c r="D347" s="539"/>
      <c r="E347" s="539"/>
      <c r="F347" s="539"/>
      <c r="G347" s="539"/>
      <c r="H347" s="540"/>
      <c r="I347" s="231">
        <f t="shared" si="273"/>
        <v>434</v>
      </c>
      <c r="J347" s="232">
        <f>J312</f>
        <v>0</v>
      </c>
      <c r="K347" s="232">
        <f>K312</f>
        <v>0</v>
      </c>
      <c r="L347" s="233">
        <f>L312</f>
        <v>434</v>
      </c>
      <c r="M347" s="231">
        <f>N347+P347</f>
        <v>350</v>
      </c>
      <c r="N347" s="232">
        <f>N312</f>
        <v>0</v>
      </c>
      <c r="O347" s="232">
        <f>O312</f>
        <v>0</v>
      </c>
      <c r="P347" s="233">
        <f>P312</f>
        <v>350</v>
      </c>
      <c r="Q347" s="255">
        <f>R347+T347</f>
        <v>0</v>
      </c>
      <c r="R347" s="232">
        <f>R312</f>
        <v>0</v>
      </c>
      <c r="S347" s="232">
        <f>S312</f>
        <v>0</v>
      </c>
      <c r="T347" s="233">
        <f>T312</f>
        <v>0</v>
      </c>
      <c r="U347" s="231">
        <f>V347+X347</f>
        <v>0</v>
      </c>
      <c r="V347" s="232">
        <f>V312</f>
        <v>0</v>
      </c>
      <c r="W347" s="232">
        <f>W312</f>
        <v>0</v>
      </c>
      <c r="X347" s="233">
        <f>X312</f>
        <v>0</v>
      </c>
      <c r="Z347" s="184"/>
      <c r="AA347" s="184"/>
      <c r="AB347" s="184"/>
      <c r="AC347" s="184"/>
      <c r="AD347" s="184"/>
      <c r="AE347" s="184"/>
      <c r="AF347" s="184"/>
      <c r="AG347" s="184"/>
    </row>
    <row r="348" spans="1:33" ht="23.25" customHeight="1" x14ac:dyDescent="0.2">
      <c r="A348" s="538" t="s">
        <v>219</v>
      </c>
      <c r="B348" s="539"/>
      <c r="C348" s="539"/>
      <c r="D348" s="539"/>
      <c r="E348" s="539"/>
      <c r="F348" s="539"/>
      <c r="G348" s="539"/>
      <c r="H348" s="540"/>
      <c r="I348" s="231">
        <f t="shared" si="273"/>
        <v>508.1</v>
      </c>
      <c r="J348" s="232">
        <f>J321+J171+J313</f>
        <v>220</v>
      </c>
      <c r="K348" s="232">
        <f>K321+K171+K313</f>
        <v>0</v>
      </c>
      <c r="L348" s="232">
        <f>L321+L171+L313</f>
        <v>288.10000000000002</v>
      </c>
      <c r="M348" s="231">
        <f t="shared" ref="M348:M349" si="276">N348+P348</f>
        <v>0</v>
      </c>
      <c r="N348" s="232">
        <f>N321+N171+N313</f>
        <v>0</v>
      </c>
      <c r="O348" s="232">
        <f>O321+O171+O313</f>
        <v>0</v>
      </c>
      <c r="P348" s="233">
        <f>P321+P171+P313</f>
        <v>0</v>
      </c>
      <c r="Q348" s="255">
        <f>R348+T348</f>
        <v>0</v>
      </c>
      <c r="R348" s="232">
        <f>R321+R171+R313</f>
        <v>0</v>
      </c>
      <c r="S348" s="232">
        <f>S321+S171+S313</f>
        <v>0</v>
      </c>
      <c r="T348" s="232">
        <f>T321+T171+T313</f>
        <v>0</v>
      </c>
      <c r="U348" s="231">
        <f>V348+X348</f>
        <v>0</v>
      </c>
      <c r="V348" s="232">
        <f>V321+V171+V313</f>
        <v>0</v>
      </c>
      <c r="W348" s="232">
        <f>W321+W171+W313</f>
        <v>0</v>
      </c>
      <c r="X348" s="233">
        <f>X321+X171+X313</f>
        <v>0</v>
      </c>
      <c r="Z348" s="184"/>
      <c r="AA348" s="184"/>
      <c r="AB348" s="184"/>
      <c r="AC348" s="184"/>
      <c r="AD348" s="184"/>
      <c r="AE348" s="184"/>
      <c r="AF348" s="184"/>
      <c r="AG348" s="184"/>
    </row>
    <row r="349" spans="1:33" ht="11.25" x14ac:dyDescent="0.2">
      <c r="A349" s="541" t="s">
        <v>220</v>
      </c>
      <c r="B349" s="542"/>
      <c r="C349" s="542"/>
      <c r="D349" s="542"/>
      <c r="E349" s="542"/>
      <c r="F349" s="542"/>
      <c r="G349" s="542"/>
      <c r="H349" s="543"/>
      <c r="I349" s="231">
        <f t="shared" si="273"/>
        <v>232.8</v>
      </c>
      <c r="J349" s="234">
        <f>J188+J314</f>
        <v>0</v>
      </c>
      <c r="K349" s="234">
        <f>K188+K314</f>
        <v>0</v>
      </c>
      <c r="L349" s="235">
        <f>L188+L314</f>
        <v>232.8</v>
      </c>
      <c r="M349" s="231">
        <f t="shared" si="276"/>
        <v>287.7</v>
      </c>
      <c r="N349" s="234">
        <f>N188+N314</f>
        <v>0</v>
      </c>
      <c r="O349" s="234">
        <f>O188+O314</f>
        <v>0</v>
      </c>
      <c r="P349" s="235">
        <f>P188+P314</f>
        <v>287.7</v>
      </c>
      <c r="Q349" s="256"/>
      <c r="R349" s="234">
        <f>R188+R314</f>
        <v>0</v>
      </c>
      <c r="S349" s="234">
        <f>S188+S314</f>
        <v>0</v>
      </c>
      <c r="T349" s="235">
        <f>T188+T314</f>
        <v>0</v>
      </c>
      <c r="U349" s="236"/>
      <c r="V349" s="234">
        <f>V188+V314</f>
        <v>0</v>
      </c>
      <c r="W349" s="234">
        <f>W188+W314</f>
        <v>0</v>
      </c>
      <c r="X349" s="235">
        <f>X188+X314</f>
        <v>0</v>
      </c>
      <c r="Z349" s="184"/>
      <c r="AA349" s="184"/>
      <c r="AB349" s="184"/>
      <c r="AC349" s="184"/>
      <c r="AD349" s="184"/>
      <c r="AE349" s="184"/>
      <c r="AF349" s="184"/>
      <c r="AG349" s="184"/>
    </row>
    <row r="350" spans="1:33" ht="11.25" x14ac:dyDescent="0.2">
      <c r="A350" s="538" t="s">
        <v>221</v>
      </c>
      <c r="B350" s="539"/>
      <c r="C350" s="539"/>
      <c r="D350" s="539"/>
      <c r="E350" s="539"/>
      <c r="F350" s="539"/>
      <c r="G350" s="539"/>
      <c r="H350" s="540"/>
      <c r="I350" s="231">
        <f t="shared" si="273"/>
        <v>138</v>
      </c>
      <c r="J350" s="232">
        <f>J329+J326</f>
        <v>0</v>
      </c>
      <c r="K350" s="232">
        <f>K329+K326</f>
        <v>0</v>
      </c>
      <c r="L350" s="233">
        <f>L329+L326</f>
        <v>138</v>
      </c>
      <c r="M350" s="236">
        <f>N350+P350</f>
        <v>0</v>
      </c>
      <c r="N350" s="232">
        <f>N329+N326</f>
        <v>0</v>
      </c>
      <c r="O350" s="234">
        <f>O329+O326</f>
        <v>0</v>
      </c>
      <c r="P350" s="233">
        <f>P329+P326</f>
        <v>0</v>
      </c>
      <c r="Q350" s="231">
        <f>R350+T350</f>
        <v>0</v>
      </c>
      <c r="R350" s="234">
        <f>R329+R326</f>
        <v>0</v>
      </c>
      <c r="S350" s="232">
        <f>S329+S326</f>
        <v>0</v>
      </c>
      <c r="T350" s="235">
        <f>T329+T326</f>
        <v>0</v>
      </c>
      <c r="U350" s="236">
        <f>V350+X350</f>
        <v>0</v>
      </c>
      <c r="V350" s="234">
        <f>V329+V326</f>
        <v>0</v>
      </c>
      <c r="W350" s="232">
        <f>W329+W326</f>
        <v>0</v>
      </c>
      <c r="X350" s="233">
        <f>X329+X326</f>
        <v>0</v>
      </c>
      <c r="Z350" s="184"/>
      <c r="AA350" s="184"/>
      <c r="AB350" s="184"/>
      <c r="AC350" s="184"/>
      <c r="AD350" s="184"/>
      <c r="AE350" s="184"/>
      <c r="AF350" s="184"/>
      <c r="AG350" s="184"/>
    </row>
    <row r="351" spans="1:33" ht="12.6" customHeight="1" thickBot="1" x14ac:dyDescent="0.25">
      <c r="A351" s="550" t="s">
        <v>224</v>
      </c>
      <c r="B351" s="551"/>
      <c r="C351" s="551"/>
      <c r="D351" s="551"/>
      <c r="E351" s="551"/>
      <c r="F351" s="551"/>
      <c r="G351" s="551"/>
      <c r="H351" s="552"/>
      <c r="I351" s="239"/>
      <c r="J351" s="240"/>
      <c r="K351" s="240"/>
      <c r="L351" s="298"/>
      <c r="M351" s="237">
        <f>N351+P351</f>
        <v>52.500000000000007</v>
      </c>
      <c r="N351" s="238">
        <f>N242+N174+N161+N154+N148+N142+N130+N122+N105+N97+N88+N62+N53+N44+N28+N19+N70+N79+N114+N136</f>
        <v>52.500000000000007</v>
      </c>
      <c r="O351" s="238">
        <f t="shared" ref="O351:P351" si="277">O242+O174+O161+O154+O148+O142+O130+O122+O105+O97+O88+O62+O53+O44+O28+O19+O70+O79+O114+O136</f>
        <v>51.900000000000013</v>
      </c>
      <c r="P351" s="238">
        <f t="shared" si="277"/>
        <v>0</v>
      </c>
      <c r="Q351" s="237">
        <f t="shared" ref="Q351" si="278">R351+T351</f>
        <v>0</v>
      </c>
      <c r="R351" s="238">
        <f t="shared" ref="R351:X351" si="279">R242+R174+R161+R154+R148+R142+R130+R122+R105+R97+R88+R62+R53+R44+R28+R19+R70+R79+R114+R136</f>
        <v>0</v>
      </c>
      <c r="S351" s="238">
        <f t="shared" si="279"/>
        <v>0</v>
      </c>
      <c r="T351" s="238">
        <f t="shared" si="279"/>
        <v>0</v>
      </c>
      <c r="U351" s="237">
        <f t="shared" ref="U351" si="280">V351+X351</f>
        <v>0</v>
      </c>
      <c r="V351" s="238">
        <f t="shared" ref="V351:X351" si="281">V242+V174+V161+V154+V148+V142+V130+V122+V105+V97+V88+V62+V53+V44+V28+V19+V70+V79+V114+V136</f>
        <v>0</v>
      </c>
      <c r="W351" s="238">
        <f t="shared" si="279"/>
        <v>0</v>
      </c>
      <c r="X351" s="238">
        <f t="shared" si="279"/>
        <v>0</v>
      </c>
      <c r="Y351" s="279"/>
      <c r="Z351" s="184"/>
      <c r="AA351" s="184"/>
      <c r="AB351" s="184"/>
      <c r="AC351" s="184"/>
      <c r="AD351" s="184"/>
      <c r="AE351" s="184"/>
      <c r="AF351" s="184"/>
      <c r="AG351" s="184"/>
    </row>
    <row r="352" spans="1:33" ht="12" thickBot="1" x14ac:dyDescent="0.25">
      <c r="A352" s="546" t="s">
        <v>222</v>
      </c>
      <c r="B352" s="547"/>
      <c r="C352" s="547"/>
      <c r="D352" s="547"/>
      <c r="E352" s="547"/>
      <c r="F352" s="547"/>
      <c r="G352" s="547"/>
      <c r="H352" s="547"/>
      <c r="I352" s="239">
        <f t="shared" si="273"/>
        <v>34760.999999999993</v>
      </c>
      <c r="J352" s="240">
        <f>SUM(J338:J350)</f>
        <v>31962.999999999993</v>
      </c>
      <c r="K352" s="240">
        <f>SUM(K338:K350)</f>
        <v>24712.900000000005</v>
      </c>
      <c r="L352" s="240">
        <f>SUM(L338:L350)</f>
        <v>2797.9999999999995</v>
      </c>
      <c r="M352" s="239">
        <f>N352+P352</f>
        <v>42186.599999999991</v>
      </c>
      <c r="N352" s="240">
        <f>SUM(N338:N351)</f>
        <v>39032.599999999991</v>
      </c>
      <c r="O352" s="240">
        <f>SUM(O338:O351)</f>
        <v>29210.6</v>
      </c>
      <c r="P352" s="240">
        <f>SUM(P338:P351)</f>
        <v>3154</v>
      </c>
      <c r="Q352" s="239">
        <f>R352+T352</f>
        <v>42489.100000000006</v>
      </c>
      <c r="R352" s="240">
        <f>SUM(R338:R350)</f>
        <v>38149.100000000006</v>
      </c>
      <c r="S352" s="240">
        <f>SUM(S338:S350)</f>
        <v>29088.799999999999</v>
      </c>
      <c r="T352" s="240">
        <f>SUM(T338:T350)</f>
        <v>4340</v>
      </c>
      <c r="U352" s="237">
        <f>V352+X352</f>
        <v>43194.100000000006</v>
      </c>
      <c r="V352" s="240">
        <f>SUM(V338:V350)</f>
        <v>38149.100000000006</v>
      </c>
      <c r="W352" s="240">
        <f>SUM(W338:W350)</f>
        <v>29088.799999999999</v>
      </c>
      <c r="X352" s="241">
        <f>SUM(X338:X350)</f>
        <v>5045</v>
      </c>
      <c r="Z352" s="184"/>
      <c r="AA352" s="184"/>
      <c r="AB352" s="184"/>
      <c r="AC352" s="184"/>
      <c r="AD352" s="184"/>
      <c r="AE352" s="184"/>
      <c r="AF352" s="184"/>
      <c r="AG352" s="184"/>
    </row>
    <row r="353" spans="1:26" ht="24" customHeight="1" x14ac:dyDescent="0.2">
      <c r="A353" s="548"/>
      <c r="B353" s="548"/>
      <c r="C353" s="548"/>
      <c r="D353" s="548"/>
      <c r="E353" s="548"/>
      <c r="F353" s="242"/>
      <c r="G353" s="242"/>
      <c r="H353" s="242"/>
      <c r="I353" s="243"/>
      <c r="J353" s="243"/>
      <c r="K353" s="243"/>
      <c r="L353" s="243"/>
    </row>
    <row r="354" spans="1:26" ht="24" customHeight="1" x14ac:dyDescent="0.2">
      <c r="A354" s="242"/>
      <c r="B354" s="242"/>
      <c r="C354" s="242"/>
      <c r="D354" s="549"/>
      <c r="E354" s="549"/>
      <c r="F354" s="549"/>
      <c r="G354" s="549"/>
      <c r="H354" s="549"/>
      <c r="I354" s="244">
        <f t="shared" ref="I354:T354" si="282">I352-I337</f>
        <v>0</v>
      </c>
      <c r="J354" s="244">
        <f t="shared" si="282"/>
        <v>0</v>
      </c>
      <c r="K354" s="244">
        <f t="shared" si="282"/>
        <v>0</v>
      </c>
      <c r="L354" s="244">
        <f t="shared" si="282"/>
        <v>0</v>
      </c>
      <c r="M354" s="244">
        <f t="shared" si="282"/>
        <v>0</v>
      </c>
      <c r="N354" s="244">
        <f t="shared" si="282"/>
        <v>0</v>
      </c>
      <c r="O354" s="244">
        <f t="shared" si="282"/>
        <v>0</v>
      </c>
      <c r="P354" s="244">
        <f t="shared" si="282"/>
        <v>0</v>
      </c>
      <c r="Q354" s="244">
        <f t="shared" si="282"/>
        <v>0</v>
      </c>
      <c r="R354" s="244">
        <f t="shared" si="282"/>
        <v>0</v>
      </c>
      <c r="S354" s="244">
        <f t="shared" si="282"/>
        <v>0</v>
      </c>
      <c r="T354" s="244">
        <f t="shared" si="282"/>
        <v>0</v>
      </c>
      <c r="U354" s="244"/>
      <c r="V354" s="244">
        <f>V352-V337</f>
        <v>0</v>
      </c>
      <c r="W354" s="244">
        <f>W352-W337</f>
        <v>0</v>
      </c>
      <c r="X354" s="244">
        <f>X352-X337</f>
        <v>0</v>
      </c>
      <c r="Z354" s="184"/>
    </row>
    <row r="355" spans="1:26" ht="14.25" customHeight="1" x14ac:dyDescent="0.2">
      <c r="A355" s="242"/>
      <c r="B355" s="242"/>
      <c r="C355" s="242"/>
      <c r="D355" s="245"/>
      <c r="E355" s="545"/>
      <c r="F355" s="545"/>
      <c r="G355" s="545"/>
      <c r="H355" s="242"/>
      <c r="I355" s="243"/>
      <c r="J355" s="243"/>
      <c r="K355" s="243"/>
      <c r="L355" s="243"/>
    </row>
    <row r="356" spans="1:26" ht="14.25" customHeight="1" x14ac:dyDescent="0.2">
      <c r="A356" s="242"/>
      <c r="B356" s="242"/>
      <c r="C356" s="242"/>
      <c r="D356" s="245"/>
      <c r="E356" s="545"/>
      <c r="F356" s="545"/>
      <c r="G356" s="545"/>
      <c r="H356" s="242"/>
      <c r="I356" s="243"/>
      <c r="J356" s="243"/>
      <c r="K356" s="243"/>
      <c r="L356" s="243"/>
    </row>
    <row r="357" spans="1:26" ht="12.75" customHeight="1" x14ac:dyDescent="0.2">
      <c r="A357" s="242"/>
      <c r="B357" s="242"/>
      <c r="C357" s="242"/>
      <c r="D357" s="245"/>
      <c r="E357" s="545"/>
      <c r="F357" s="545"/>
      <c r="G357" s="545"/>
      <c r="H357" s="545"/>
      <c r="I357" s="243"/>
      <c r="J357" s="243"/>
      <c r="K357" s="243"/>
      <c r="L357" s="243"/>
    </row>
    <row r="358" spans="1:26" ht="13.5" customHeight="1" x14ac:dyDescent="0.2">
      <c r="A358" s="242"/>
      <c r="B358" s="242"/>
      <c r="C358" s="242"/>
      <c r="D358" s="246"/>
      <c r="E358" s="544"/>
      <c r="F358" s="544"/>
      <c r="G358" s="544"/>
      <c r="H358" s="242"/>
      <c r="I358" s="243"/>
      <c r="J358" s="243"/>
      <c r="K358" s="243"/>
      <c r="L358" s="243"/>
    </row>
    <row r="359" spans="1:26" ht="15" customHeight="1" x14ac:dyDescent="0.2">
      <c r="A359" s="242"/>
      <c r="B359" s="242"/>
      <c r="C359" s="242"/>
      <c r="D359" s="246"/>
      <c r="E359" s="545"/>
      <c r="F359" s="545"/>
      <c r="G359" s="545"/>
      <c r="H359" s="242"/>
      <c r="I359" s="243"/>
      <c r="J359" s="243"/>
      <c r="K359" s="243"/>
      <c r="L359" s="243"/>
    </row>
    <row r="360" spans="1:26" ht="14.25" customHeight="1" x14ac:dyDescent="0.2">
      <c r="A360" s="242"/>
      <c r="B360" s="242"/>
      <c r="C360" s="242"/>
      <c r="D360" s="246"/>
      <c r="E360" s="545"/>
      <c r="F360" s="545"/>
      <c r="G360" s="545"/>
      <c r="H360" s="242"/>
      <c r="I360" s="243"/>
      <c r="J360" s="243"/>
      <c r="K360" s="243"/>
      <c r="L360" s="243">
        <v>0</v>
      </c>
    </row>
    <row r="361" spans="1:26" ht="15.75" customHeight="1" x14ac:dyDescent="0.2">
      <c r="A361" s="242"/>
      <c r="B361" s="242"/>
      <c r="C361" s="242"/>
      <c r="D361" s="246"/>
      <c r="E361" s="545"/>
      <c r="F361" s="545"/>
      <c r="G361" s="545"/>
      <c r="H361" s="242"/>
      <c r="I361" s="243"/>
      <c r="J361" s="243"/>
      <c r="K361" s="243"/>
      <c r="L361" s="243"/>
    </row>
    <row r="362" spans="1:26" ht="14.25" customHeight="1" x14ac:dyDescent="0.2">
      <c r="A362" s="242"/>
      <c r="B362" s="242"/>
      <c r="C362" s="242"/>
      <c r="D362" s="246"/>
      <c r="E362" s="545"/>
      <c r="F362" s="545"/>
      <c r="G362" s="545"/>
      <c r="H362" s="242"/>
      <c r="I362" s="243"/>
      <c r="J362" s="243"/>
      <c r="K362" s="243"/>
      <c r="L362" s="243"/>
    </row>
    <row r="363" spans="1:26" ht="14.25" customHeight="1" x14ac:dyDescent="0.2">
      <c r="B363" s="242"/>
      <c r="C363" s="242"/>
      <c r="D363" s="246"/>
      <c r="E363" s="544"/>
      <c r="F363" s="544"/>
      <c r="G363" s="544"/>
      <c r="H363" s="242"/>
      <c r="I363" s="243"/>
      <c r="J363" s="243"/>
      <c r="K363" s="243"/>
      <c r="L363" s="243"/>
    </row>
    <row r="364" spans="1:26" ht="21.75" customHeight="1" x14ac:dyDescent="0.2">
      <c r="A364" s="242"/>
      <c r="B364" s="242"/>
      <c r="C364" s="242"/>
      <c r="D364" s="246"/>
      <c r="E364" s="545"/>
      <c r="F364" s="545"/>
      <c r="G364" s="545"/>
      <c r="H364" s="242"/>
      <c r="I364" s="243"/>
      <c r="J364" s="243"/>
      <c r="K364" s="243"/>
      <c r="L364" s="243"/>
    </row>
    <row r="365" spans="1:26" ht="15.75" customHeight="1" x14ac:dyDescent="0.2">
      <c r="A365" s="242"/>
      <c r="B365" s="242"/>
      <c r="C365" s="242"/>
      <c r="D365" s="246"/>
      <c r="E365" s="545"/>
      <c r="F365" s="545"/>
      <c r="G365" s="545"/>
      <c r="H365" s="242"/>
      <c r="I365" s="243"/>
      <c r="J365" s="243"/>
      <c r="K365" s="243"/>
      <c r="L365" s="243"/>
    </row>
    <row r="366" spans="1:26" ht="13.5" customHeight="1" x14ac:dyDescent="0.2">
      <c r="A366" s="242"/>
      <c r="B366" s="242"/>
      <c r="C366" s="242"/>
      <c r="D366" s="246"/>
      <c r="E366" s="545"/>
      <c r="F366" s="545"/>
      <c r="G366" s="545"/>
      <c r="H366" s="242"/>
      <c r="I366" s="243"/>
      <c r="J366" s="243"/>
      <c r="K366" s="243"/>
      <c r="L366" s="243"/>
    </row>
    <row r="367" spans="1:26" ht="13.5" customHeight="1" x14ac:dyDescent="0.2">
      <c r="A367" s="242"/>
      <c r="B367" s="242"/>
      <c r="C367" s="242"/>
      <c r="D367" s="246"/>
      <c r="E367" s="544"/>
      <c r="F367" s="544"/>
      <c r="G367" s="544"/>
      <c r="H367" s="242"/>
      <c r="I367" s="243"/>
      <c r="J367" s="243"/>
      <c r="K367" s="243"/>
      <c r="L367" s="243"/>
    </row>
    <row r="368" spans="1:26" ht="19.5" customHeight="1" x14ac:dyDescent="0.2">
      <c r="A368" s="242"/>
      <c r="B368" s="242"/>
      <c r="C368" s="242"/>
      <c r="D368" s="246"/>
      <c r="E368" s="545"/>
      <c r="F368" s="545"/>
      <c r="G368" s="545"/>
      <c r="H368" s="242"/>
      <c r="I368" s="243"/>
      <c r="J368" s="243"/>
      <c r="K368" s="243"/>
      <c r="L368" s="243"/>
    </row>
    <row r="369" spans="1:12" ht="21" customHeight="1" x14ac:dyDescent="0.2">
      <c r="A369" s="242"/>
      <c r="B369" s="242"/>
      <c r="C369" s="242"/>
      <c r="D369" s="246"/>
      <c r="E369" s="545"/>
      <c r="F369" s="545"/>
      <c r="G369" s="545"/>
      <c r="H369" s="242"/>
      <c r="I369" s="243"/>
      <c r="J369" s="243"/>
      <c r="K369" s="243"/>
      <c r="L369" s="243"/>
    </row>
    <row r="370" spans="1:12" ht="21" customHeight="1" x14ac:dyDescent="0.2">
      <c r="A370" s="242"/>
      <c r="B370" s="242"/>
      <c r="C370" s="242"/>
      <c r="D370" s="246"/>
      <c r="E370" s="545"/>
      <c r="F370" s="545"/>
      <c r="G370" s="545"/>
      <c r="H370" s="242"/>
      <c r="I370" s="243"/>
      <c r="J370" s="243"/>
      <c r="K370" s="243"/>
      <c r="L370" s="243"/>
    </row>
    <row r="371" spans="1:12" ht="20.25" customHeight="1" x14ac:dyDescent="0.2">
      <c r="A371" s="242"/>
      <c r="B371" s="242"/>
      <c r="C371" s="242"/>
      <c r="D371" s="246"/>
      <c r="E371" s="545"/>
      <c r="F371" s="545"/>
      <c r="G371" s="545"/>
      <c r="H371" s="242"/>
      <c r="I371" s="243"/>
      <c r="J371" s="243"/>
      <c r="K371" s="243"/>
      <c r="L371" s="243"/>
    </row>
    <row r="372" spans="1:12" ht="14.25" customHeight="1" x14ac:dyDescent="0.2">
      <c r="A372" s="242"/>
      <c r="B372" s="242"/>
      <c r="C372" s="242"/>
      <c r="D372" s="246"/>
      <c r="E372" s="544"/>
      <c r="F372" s="544"/>
      <c r="G372" s="544"/>
      <c r="H372" s="242"/>
      <c r="I372" s="243"/>
      <c r="J372" s="243"/>
      <c r="K372" s="243"/>
      <c r="L372" s="243"/>
    </row>
    <row r="373" spans="1:12" ht="13.5" customHeight="1" x14ac:dyDescent="0.2">
      <c r="A373" s="242"/>
      <c r="B373" s="242"/>
      <c r="C373" s="242"/>
      <c r="D373" s="246"/>
      <c r="E373" s="545"/>
      <c r="F373" s="545"/>
      <c r="G373" s="545"/>
      <c r="H373" s="242"/>
      <c r="I373" s="243"/>
      <c r="J373" s="243"/>
      <c r="K373" s="243"/>
      <c r="L373" s="243"/>
    </row>
    <row r="374" spans="1:12" ht="15" customHeight="1" x14ac:dyDescent="0.2">
      <c r="A374" s="242"/>
      <c r="B374" s="242"/>
      <c r="C374" s="242"/>
      <c r="D374" s="246"/>
      <c r="E374" s="545"/>
      <c r="F374" s="545"/>
      <c r="G374" s="545"/>
      <c r="H374" s="242"/>
      <c r="I374" s="243"/>
      <c r="J374" s="243"/>
      <c r="K374" s="243"/>
      <c r="L374" s="243"/>
    </row>
    <row r="375" spans="1:12" ht="13.5" customHeight="1" x14ac:dyDescent="0.2">
      <c r="A375" s="242"/>
      <c r="B375" s="242"/>
      <c r="C375" s="242"/>
      <c r="D375" s="246"/>
      <c r="E375" s="545"/>
      <c r="F375" s="545"/>
      <c r="G375" s="545"/>
      <c r="H375" s="242"/>
      <c r="I375" s="243"/>
      <c r="J375" s="243"/>
      <c r="K375" s="243"/>
      <c r="L375" s="243"/>
    </row>
    <row r="376" spans="1:12" ht="14.25" customHeight="1" x14ac:dyDescent="0.2">
      <c r="A376" s="242"/>
      <c r="B376" s="242"/>
      <c r="C376" s="242"/>
      <c r="D376" s="246"/>
      <c r="E376" s="545"/>
      <c r="F376" s="545"/>
      <c r="G376" s="545"/>
      <c r="H376" s="242"/>
      <c r="I376" s="243"/>
      <c r="J376" s="243"/>
      <c r="K376" s="243"/>
      <c r="L376" s="243"/>
    </row>
    <row r="377" spans="1:12" ht="18.75" customHeight="1" x14ac:dyDescent="0.2">
      <c r="A377" s="242"/>
      <c r="B377" s="242"/>
      <c r="C377" s="242"/>
      <c r="D377" s="246"/>
      <c r="E377" s="544"/>
      <c r="F377" s="544"/>
      <c r="G377" s="544"/>
      <c r="H377" s="242"/>
      <c r="I377" s="243"/>
      <c r="J377" s="243"/>
      <c r="K377" s="243"/>
      <c r="L377" s="243"/>
    </row>
    <row r="378" spans="1:12" ht="13.5" customHeight="1" x14ac:dyDescent="0.2">
      <c r="A378" s="242"/>
      <c r="B378" s="242"/>
      <c r="C378" s="242"/>
      <c r="D378" s="246"/>
      <c r="E378" s="545"/>
      <c r="F378" s="545"/>
      <c r="G378" s="545"/>
      <c r="H378" s="242"/>
      <c r="I378" s="243"/>
      <c r="J378" s="243"/>
      <c r="K378" s="243"/>
      <c r="L378" s="243"/>
    </row>
    <row r="379" spans="1:12" ht="13.5" customHeight="1" x14ac:dyDescent="0.2">
      <c r="A379" s="242"/>
      <c r="B379" s="242"/>
      <c r="C379" s="242"/>
      <c r="D379" s="246"/>
      <c r="E379" s="545"/>
      <c r="F379" s="545"/>
      <c r="G379" s="545"/>
      <c r="H379" s="242"/>
      <c r="I379" s="243"/>
      <c r="J379" s="243"/>
      <c r="K379" s="243"/>
      <c r="L379" s="243"/>
    </row>
    <row r="380" spans="1:12" ht="14.25" customHeight="1" x14ac:dyDescent="0.2">
      <c r="A380" s="242"/>
      <c r="B380" s="242"/>
      <c r="C380" s="242"/>
      <c r="D380" s="246"/>
      <c r="E380" s="544"/>
      <c r="F380" s="544"/>
      <c r="G380" s="544"/>
      <c r="H380" s="242"/>
      <c r="I380" s="243"/>
      <c r="J380" s="243"/>
      <c r="K380" s="243"/>
      <c r="L380" s="243"/>
    </row>
    <row r="381" spans="1:12" ht="14.25" customHeight="1" x14ac:dyDescent="0.2">
      <c r="A381" s="242"/>
      <c r="B381" s="242"/>
      <c r="C381" s="242"/>
      <c r="D381" s="246"/>
      <c r="E381" s="545"/>
      <c r="F381" s="545"/>
      <c r="G381" s="545"/>
      <c r="H381" s="242"/>
      <c r="I381" s="243"/>
      <c r="J381" s="243"/>
      <c r="K381" s="243"/>
      <c r="L381" s="243"/>
    </row>
    <row r="382" spans="1:12" ht="13.5" customHeight="1" x14ac:dyDescent="0.2">
      <c r="A382" s="242"/>
      <c r="B382" s="242"/>
      <c r="C382" s="242"/>
      <c r="D382" s="246"/>
      <c r="E382" s="545"/>
      <c r="F382" s="545"/>
      <c r="G382" s="545"/>
      <c r="H382" s="242"/>
      <c r="I382" s="243"/>
      <c r="J382" s="243"/>
      <c r="K382" s="243"/>
      <c r="L382" s="243"/>
    </row>
    <row r="383" spans="1:12" ht="15" customHeight="1" x14ac:dyDescent="0.2">
      <c r="A383" s="242"/>
      <c r="B383" s="242"/>
      <c r="C383" s="242"/>
      <c r="D383" s="246"/>
      <c r="E383" s="545"/>
      <c r="F383" s="545"/>
      <c r="G383" s="545"/>
      <c r="H383" s="242"/>
      <c r="I383" s="243"/>
      <c r="J383" s="243"/>
      <c r="K383" s="243"/>
      <c r="L383" s="243"/>
    </row>
    <row r="384" spans="1:12" ht="12.75" customHeight="1" x14ac:dyDescent="0.2">
      <c r="A384" s="242"/>
      <c r="B384" s="242"/>
      <c r="C384" s="242"/>
      <c r="D384" s="246"/>
      <c r="E384" s="545"/>
      <c r="F384" s="545"/>
      <c r="G384" s="545"/>
      <c r="H384" s="242"/>
      <c r="I384" s="243"/>
      <c r="J384" s="243"/>
      <c r="K384" s="243"/>
      <c r="L384" s="243"/>
    </row>
    <row r="385" spans="1:12" ht="13.5" customHeight="1" x14ac:dyDescent="0.2">
      <c r="B385" s="242"/>
      <c r="C385" s="242"/>
      <c r="D385" s="246"/>
      <c r="E385" s="544"/>
      <c r="F385" s="544"/>
      <c r="G385" s="544"/>
      <c r="H385" s="242"/>
      <c r="I385" s="243"/>
      <c r="J385" s="243"/>
      <c r="K385" s="243"/>
      <c r="L385" s="243"/>
    </row>
    <row r="386" spans="1:12" ht="12.75" customHeight="1" x14ac:dyDescent="0.2">
      <c r="A386" s="242"/>
      <c r="B386" s="242"/>
      <c r="C386" s="242"/>
      <c r="D386" s="246"/>
      <c r="E386" s="545"/>
      <c r="F386" s="545"/>
      <c r="G386" s="242"/>
      <c r="H386" s="242"/>
      <c r="I386" s="243"/>
      <c r="J386" s="243"/>
      <c r="K386" s="243"/>
      <c r="L386" s="243"/>
    </row>
    <row r="387" spans="1:12" ht="14.25" customHeight="1" x14ac:dyDescent="0.2">
      <c r="A387" s="242"/>
      <c r="B387" s="242"/>
      <c r="C387" s="242"/>
      <c r="D387" s="246"/>
      <c r="E387" s="545"/>
      <c r="F387" s="545"/>
      <c r="G387" s="545"/>
      <c r="H387" s="242"/>
      <c r="I387" s="243"/>
      <c r="J387" s="243"/>
      <c r="K387" s="243"/>
      <c r="L387" s="243"/>
    </row>
    <row r="388" spans="1:12" ht="13.5" customHeight="1" x14ac:dyDescent="0.2">
      <c r="A388" s="242"/>
      <c r="B388" s="242"/>
      <c r="C388" s="242"/>
      <c r="D388" s="246"/>
      <c r="E388" s="545"/>
      <c r="F388" s="545"/>
      <c r="G388" s="545"/>
      <c r="H388" s="242"/>
      <c r="I388" s="243"/>
      <c r="J388" s="243"/>
      <c r="K388" s="243"/>
      <c r="L388" s="243"/>
    </row>
    <row r="389" spans="1:12" ht="12.75" customHeight="1" x14ac:dyDescent="0.2">
      <c r="A389" s="242"/>
      <c r="B389" s="242"/>
      <c r="C389" s="242"/>
      <c r="D389" s="246"/>
      <c r="E389" s="545"/>
      <c r="F389" s="545"/>
      <c r="G389" s="545"/>
      <c r="H389" s="242"/>
      <c r="I389" s="243"/>
      <c r="J389" s="243"/>
      <c r="K389" s="243"/>
      <c r="L389" s="243"/>
    </row>
    <row r="390" spans="1:12" ht="12.75" customHeight="1" x14ac:dyDescent="0.2">
      <c r="A390" s="242"/>
      <c r="B390" s="242"/>
      <c r="C390" s="242"/>
      <c r="D390" s="246"/>
      <c r="E390" s="545"/>
      <c r="F390" s="545"/>
      <c r="G390" s="545"/>
      <c r="H390" s="242"/>
      <c r="I390" s="243"/>
      <c r="J390" s="243"/>
      <c r="K390" s="243"/>
      <c r="L390" s="243"/>
    </row>
    <row r="391" spans="1:12" ht="12.75" customHeight="1" x14ac:dyDescent="0.2">
      <c r="A391" s="242"/>
      <c r="B391" s="242"/>
      <c r="C391" s="242"/>
      <c r="D391" s="246"/>
      <c r="E391" s="545"/>
      <c r="F391" s="545"/>
      <c r="G391" s="545"/>
      <c r="H391" s="242"/>
      <c r="I391" s="243"/>
      <c r="J391" s="243"/>
      <c r="K391" s="243"/>
      <c r="L391" s="243"/>
    </row>
    <row r="392" spans="1:12" ht="12.75" customHeight="1" x14ac:dyDescent="0.2">
      <c r="A392" s="242"/>
      <c r="B392" s="242"/>
      <c r="C392" s="242"/>
      <c r="D392" s="246"/>
      <c r="E392" s="545"/>
      <c r="F392" s="545"/>
      <c r="G392" s="248"/>
      <c r="H392" s="242"/>
      <c r="I392" s="243"/>
      <c r="J392" s="243"/>
      <c r="K392" s="243"/>
      <c r="L392" s="243"/>
    </row>
    <row r="393" spans="1:12" ht="14.25" customHeight="1" x14ac:dyDescent="0.2">
      <c r="A393" s="242"/>
      <c r="B393" s="242"/>
      <c r="C393" s="242"/>
      <c r="D393" s="246"/>
      <c r="E393" s="544"/>
      <c r="F393" s="544"/>
      <c r="G393" s="544"/>
      <c r="H393" s="242"/>
      <c r="I393" s="243"/>
      <c r="J393" s="243"/>
      <c r="K393" s="243"/>
      <c r="L393" s="243"/>
    </row>
    <row r="394" spans="1:12" ht="17.25" customHeight="1" x14ac:dyDescent="0.2">
      <c r="A394" s="242"/>
      <c r="B394" s="242"/>
      <c r="C394" s="242"/>
      <c r="D394" s="249"/>
      <c r="E394" s="553"/>
      <c r="F394" s="553"/>
      <c r="G394" s="553"/>
      <c r="H394" s="242"/>
      <c r="I394" s="243"/>
      <c r="J394" s="243"/>
      <c r="K394" s="243"/>
      <c r="L394" s="243"/>
    </row>
    <row r="395" spans="1:12" ht="24" customHeight="1" x14ac:dyDescent="0.2">
      <c r="A395" s="242"/>
      <c r="B395" s="242"/>
      <c r="C395" s="242"/>
      <c r="D395" s="249"/>
      <c r="E395" s="250"/>
      <c r="F395" s="242"/>
      <c r="G395" s="242"/>
      <c r="H395" s="242"/>
      <c r="I395" s="243"/>
      <c r="J395" s="243"/>
      <c r="K395" s="243"/>
      <c r="L395" s="243"/>
    </row>
    <row r="396" spans="1:12" ht="24" customHeight="1" x14ac:dyDescent="0.2">
      <c r="A396" s="242"/>
      <c r="B396" s="242"/>
      <c r="C396" s="242"/>
      <c r="D396" s="249"/>
      <c r="E396" s="250"/>
      <c r="F396" s="242"/>
      <c r="G396" s="242"/>
      <c r="H396" s="242"/>
      <c r="I396" s="243"/>
      <c r="J396" s="243"/>
      <c r="K396" s="243"/>
      <c r="L396" s="243"/>
    </row>
    <row r="397" spans="1:12" ht="24" customHeight="1" x14ac:dyDescent="0.2">
      <c r="A397" s="242"/>
      <c r="B397" s="242"/>
      <c r="C397" s="242"/>
      <c r="D397" s="249"/>
      <c r="E397" s="250"/>
      <c r="F397" s="242"/>
      <c r="G397" s="242"/>
      <c r="H397" s="242"/>
      <c r="I397" s="243"/>
      <c r="J397" s="243"/>
      <c r="K397" s="243"/>
      <c r="L397" s="243"/>
    </row>
    <row r="398" spans="1:12" ht="24" customHeight="1" x14ac:dyDescent="0.2">
      <c r="A398" s="548"/>
      <c r="B398" s="548"/>
      <c r="C398" s="548"/>
      <c r="D398" s="548"/>
      <c r="E398" s="548"/>
      <c r="F398" s="242"/>
      <c r="G398" s="242"/>
      <c r="H398" s="242"/>
      <c r="I398" s="243"/>
      <c r="J398" s="243"/>
      <c r="K398" s="243"/>
      <c r="L398" s="243"/>
    </row>
    <row r="399" spans="1:12" ht="24" customHeight="1" x14ac:dyDescent="0.2">
      <c r="A399" s="242"/>
      <c r="B399" s="242"/>
      <c r="C399" s="242"/>
      <c r="D399" s="249"/>
      <c r="E399" s="250"/>
      <c r="F399" s="242"/>
      <c r="G399" s="242"/>
      <c r="H399" s="242"/>
      <c r="I399" s="243"/>
      <c r="J399" s="243"/>
      <c r="K399" s="243"/>
      <c r="L399" s="243"/>
    </row>
    <row r="400" spans="1:12" ht="24" customHeight="1" x14ac:dyDescent="0.2">
      <c r="A400" s="242"/>
      <c r="B400" s="242"/>
      <c r="C400" s="242"/>
      <c r="D400" s="249"/>
      <c r="E400" s="250"/>
      <c r="F400" s="242"/>
      <c r="G400" s="242"/>
      <c r="H400" s="242"/>
      <c r="I400" s="243"/>
      <c r="J400" s="243"/>
      <c r="K400" s="243"/>
      <c r="L400" s="243"/>
    </row>
    <row r="401" spans="1:12" ht="24" customHeight="1" x14ac:dyDescent="0.2">
      <c r="A401" s="242"/>
      <c r="B401" s="242"/>
      <c r="C401" s="242"/>
      <c r="D401" s="249"/>
      <c r="E401" s="250"/>
      <c r="F401" s="242"/>
      <c r="G401" s="242"/>
      <c r="H401" s="242"/>
      <c r="I401" s="243"/>
      <c r="J401" s="243"/>
      <c r="K401" s="243"/>
      <c r="L401" s="243"/>
    </row>
    <row r="402" spans="1:12" ht="24" customHeight="1" x14ac:dyDescent="0.2">
      <c r="A402" s="548"/>
      <c r="B402" s="548"/>
      <c r="C402" s="548"/>
      <c r="D402" s="548"/>
      <c r="E402" s="548"/>
      <c r="F402" s="242"/>
      <c r="G402" s="242"/>
      <c r="H402" s="242"/>
      <c r="I402" s="243"/>
      <c r="J402" s="243"/>
      <c r="K402" s="243"/>
      <c r="L402" s="243"/>
    </row>
    <row r="403" spans="1:12" ht="24" customHeight="1" x14ac:dyDescent="0.2">
      <c r="A403" s="242"/>
      <c r="B403" s="242"/>
      <c r="C403" s="242"/>
      <c r="D403" s="249"/>
      <c r="E403" s="250"/>
      <c r="F403" s="242"/>
      <c r="G403" s="242"/>
      <c r="H403" s="242"/>
      <c r="I403" s="243"/>
      <c r="J403" s="243"/>
      <c r="K403" s="243"/>
      <c r="L403" s="243"/>
    </row>
    <row r="404" spans="1:12" ht="24" customHeight="1" x14ac:dyDescent="0.2">
      <c r="A404" s="242"/>
      <c r="B404" s="242"/>
      <c r="C404" s="242"/>
      <c r="D404" s="249"/>
      <c r="E404" s="250"/>
      <c r="F404" s="242"/>
      <c r="G404" s="242"/>
      <c r="H404" s="242"/>
      <c r="I404" s="243"/>
      <c r="J404" s="243"/>
      <c r="K404" s="243"/>
      <c r="L404" s="243"/>
    </row>
    <row r="405" spans="1:12" ht="24" customHeight="1" x14ac:dyDescent="0.2">
      <c r="A405" s="242"/>
      <c r="B405" s="242"/>
      <c r="C405" s="242"/>
      <c r="D405" s="249"/>
      <c r="E405" s="250"/>
      <c r="F405" s="242"/>
      <c r="G405" s="242"/>
      <c r="H405" s="242"/>
      <c r="I405" s="243"/>
      <c r="J405" s="243"/>
      <c r="K405" s="243"/>
      <c r="L405" s="243"/>
    </row>
    <row r="406" spans="1:12" ht="24" customHeight="1" x14ac:dyDescent="0.2">
      <c r="A406" s="548"/>
      <c r="B406" s="548"/>
      <c r="C406" s="548"/>
      <c r="D406" s="548"/>
      <c r="E406" s="548"/>
      <c r="F406" s="242"/>
      <c r="G406" s="242"/>
      <c r="H406" s="242"/>
      <c r="I406" s="243"/>
      <c r="J406" s="243"/>
      <c r="K406" s="243"/>
      <c r="L406" s="243"/>
    </row>
    <row r="407" spans="1:12" ht="24" customHeight="1" x14ac:dyDescent="0.2">
      <c r="A407" s="242"/>
      <c r="B407" s="242"/>
      <c r="C407" s="242"/>
      <c r="D407" s="249"/>
      <c r="E407" s="250"/>
      <c r="F407" s="242"/>
      <c r="G407" s="242"/>
      <c r="H407" s="242"/>
      <c r="I407" s="243"/>
      <c r="J407" s="243"/>
      <c r="K407" s="243"/>
      <c r="L407" s="243"/>
    </row>
    <row r="408" spans="1:12" ht="24" customHeight="1" x14ac:dyDescent="0.2">
      <c r="A408" s="242"/>
      <c r="B408" s="242"/>
      <c r="C408" s="242"/>
      <c r="D408" s="249"/>
      <c r="E408" s="250"/>
      <c r="F408" s="242"/>
      <c r="G408" s="242"/>
      <c r="H408" s="242"/>
      <c r="I408" s="243"/>
      <c r="J408" s="243"/>
      <c r="K408" s="243"/>
      <c r="L408" s="243"/>
    </row>
    <row r="409" spans="1:12" ht="24" customHeight="1" x14ac:dyDescent="0.2">
      <c r="A409" s="242"/>
      <c r="B409" s="242"/>
      <c r="C409" s="242"/>
      <c r="D409" s="249"/>
      <c r="E409" s="250"/>
      <c r="F409" s="242"/>
      <c r="G409" s="242"/>
      <c r="H409" s="242"/>
      <c r="I409" s="243"/>
      <c r="J409" s="243"/>
      <c r="K409" s="243"/>
      <c r="L409" s="243"/>
    </row>
    <row r="410" spans="1:12" ht="24" customHeight="1" x14ac:dyDescent="0.2">
      <c r="A410" s="548"/>
      <c r="B410" s="548"/>
      <c r="C410" s="548"/>
      <c r="D410" s="548"/>
      <c r="E410" s="548"/>
      <c r="F410" s="242"/>
      <c r="G410" s="242"/>
      <c r="H410" s="242"/>
      <c r="I410" s="243"/>
      <c r="J410" s="243"/>
      <c r="K410" s="243"/>
      <c r="L410" s="243"/>
    </row>
    <row r="411" spans="1:12" ht="24" customHeight="1" x14ac:dyDescent="0.2">
      <c r="A411" s="242"/>
      <c r="B411" s="242"/>
      <c r="C411" s="242"/>
      <c r="D411" s="249"/>
      <c r="E411" s="250"/>
      <c r="F411" s="242"/>
      <c r="G411" s="242"/>
      <c r="H411" s="242"/>
      <c r="I411" s="243"/>
      <c r="J411" s="243"/>
      <c r="K411" s="243"/>
      <c r="L411" s="243"/>
    </row>
    <row r="412" spans="1:12" ht="24" customHeight="1" x14ac:dyDescent="0.2">
      <c r="A412" s="242"/>
      <c r="B412" s="242"/>
      <c r="C412" s="242"/>
      <c r="D412" s="249"/>
      <c r="E412" s="250"/>
      <c r="F412" s="242"/>
      <c r="G412" s="242"/>
      <c r="H412" s="242"/>
      <c r="I412" s="243"/>
      <c r="J412" s="243"/>
      <c r="K412" s="243"/>
      <c r="L412" s="243"/>
    </row>
    <row r="413" spans="1:12" ht="24" customHeight="1" x14ac:dyDescent="0.2">
      <c r="A413" s="242"/>
      <c r="B413" s="242"/>
      <c r="C413" s="242"/>
      <c r="D413" s="249"/>
      <c r="E413" s="250"/>
      <c r="F413" s="242"/>
      <c r="G413" s="242"/>
      <c r="H413" s="242"/>
      <c r="I413" s="243"/>
      <c r="J413" s="243"/>
      <c r="K413" s="243"/>
      <c r="L413" s="243"/>
    </row>
    <row r="414" spans="1:12" ht="24" customHeight="1" x14ac:dyDescent="0.2">
      <c r="A414" s="548"/>
      <c r="B414" s="548"/>
      <c r="C414" s="548"/>
      <c r="D414" s="548"/>
      <c r="E414" s="548"/>
      <c r="F414" s="242"/>
      <c r="G414" s="242"/>
      <c r="H414" s="242"/>
      <c r="I414" s="243"/>
      <c r="J414" s="243"/>
      <c r="K414" s="243"/>
      <c r="L414" s="243"/>
    </row>
    <row r="415" spans="1:12" ht="24" customHeight="1" x14ac:dyDescent="0.2">
      <c r="A415" s="242"/>
      <c r="B415" s="242"/>
      <c r="C415" s="242"/>
      <c r="D415" s="249"/>
      <c r="E415" s="250"/>
      <c r="F415" s="242"/>
      <c r="G415" s="242"/>
      <c r="H415" s="242"/>
      <c r="I415" s="243"/>
      <c r="J415" s="243"/>
      <c r="K415" s="243"/>
      <c r="L415" s="243"/>
    </row>
    <row r="416" spans="1:12" ht="24" customHeight="1" x14ac:dyDescent="0.2">
      <c r="A416" s="242"/>
      <c r="B416" s="242"/>
      <c r="C416" s="242"/>
      <c r="D416" s="249"/>
      <c r="E416" s="250"/>
      <c r="F416" s="242"/>
      <c r="G416" s="242"/>
      <c r="H416" s="242"/>
      <c r="I416" s="243"/>
      <c r="J416" s="243"/>
      <c r="K416" s="243"/>
      <c r="L416" s="243"/>
    </row>
    <row r="417" spans="1:12" ht="24" customHeight="1" x14ac:dyDescent="0.2">
      <c r="A417" s="548"/>
      <c r="B417" s="548"/>
      <c r="C417" s="548"/>
      <c r="D417" s="548"/>
      <c r="E417" s="548"/>
      <c r="F417" s="242"/>
      <c r="G417" s="242"/>
      <c r="H417" s="242"/>
      <c r="I417" s="243"/>
      <c r="J417" s="243"/>
      <c r="K417" s="243"/>
      <c r="L417" s="243"/>
    </row>
    <row r="418" spans="1:12" ht="24" customHeight="1" x14ac:dyDescent="0.2">
      <c r="A418" s="242"/>
      <c r="B418" s="242"/>
      <c r="C418" s="242"/>
      <c r="D418" s="249"/>
      <c r="E418" s="250"/>
      <c r="F418" s="242"/>
      <c r="G418" s="242"/>
      <c r="H418" s="242"/>
      <c r="I418" s="243"/>
      <c r="J418" s="243"/>
      <c r="K418" s="243"/>
      <c r="L418" s="243"/>
    </row>
    <row r="419" spans="1:12" ht="24" customHeight="1" x14ac:dyDescent="0.2">
      <c r="A419" s="242"/>
      <c r="B419" s="242"/>
      <c r="C419" s="242"/>
      <c r="D419" s="249"/>
      <c r="E419" s="250"/>
      <c r="F419" s="242"/>
      <c r="G419" s="242"/>
      <c r="H419" s="242"/>
      <c r="I419" s="243"/>
      <c r="J419" s="243"/>
      <c r="K419" s="243"/>
      <c r="L419" s="243"/>
    </row>
    <row r="420" spans="1:12" ht="24" customHeight="1" x14ac:dyDescent="0.2">
      <c r="A420" s="548"/>
      <c r="B420" s="548"/>
      <c r="C420" s="548"/>
      <c r="D420" s="548"/>
      <c r="E420" s="548"/>
      <c r="F420" s="242"/>
      <c r="G420" s="242"/>
      <c r="H420" s="242"/>
      <c r="I420" s="243"/>
      <c r="J420" s="243"/>
      <c r="K420" s="243"/>
      <c r="L420" s="243"/>
    </row>
    <row r="421" spans="1:12" ht="24" customHeight="1" x14ac:dyDescent="0.2">
      <c r="A421" s="242"/>
      <c r="B421" s="242"/>
      <c r="C421" s="242"/>
      <c r="D421" s="249"/>
      <c r="E421" s="250"/>
      <c r="F421" s="242"/>
      <c r="G421" s="242"/>
      <c r="H421" s="242"/>
      <c r="I421" s="243"/>
      <c r="J421" s="243"/>
      <c r="K421" s="243"/>
      <c r="L421" s="243"/>
    </row>
    <row r="422" spans="1:12" ht="24" customHeight="1" x14ac:dyDescent="0.2">
      <c r="A422" s="242"/>
      <c r="B422" s="242"/>
      <c r="C422" s="242"/>
      <c r="D422" s="249"/>
      <c r="E422" s="250"/>
      <c r="F422" s="242"/>
      <c r="G422" s="242"/>
      <c r="H422" s="242"/>
      <c r="I422" s="243"/>
      <c r="J422" s="243"/>
      <c r="K422" s="243"/>
      <c r="L422" s="243"/>
    </row>
    <row r="423" spans="1:12" ht="24" customHeight="1" x14ac:dyDescent="0.2">
      <c r="A423" s="548"/>
      <c r="B423" s="548"/>
      <c r="C423" s="548"/>
      <c r="D423" s="548"/>
      <c r="E423" s="548"/>
      <c r="F423" s="242"/>
      <c r="G423" s="242"/>
      <c r="H423" s="242"/>
      <c r="I423" s="243"/>
      <c r="J423" s="243"/>
      <c r="K423" s="243"/>
      <c r="L423" s="243"/>
    </row>
    <row r="424" spans="1:12" ht="24" customHeight="1" x14ac:dyDescent="0.2">
      <c r="A424" s="242"/>
      <c r="B424" s="242"/>
      <c r="C424" s="242"/>
      <c r="D424" s="249"/>
      <c r="E424" s="250"/>
      <c r="F424" s="242"/>
      <c r="G424" s="242"/>
      <c r="H424" s="242"/>
      <c r="I424" s="243"/>
      <c r="J424" s="243"/>
      <c r="K424" s="243"/>
      <c r="L424" s="243"/>
    </row>
    <row r="425" spans="1:12" ht="24" customHeight="1" x14ac:dyDescent="0.2">
      <c r="A425" s="242"/>
      <c r="B425" s="242"/>
      <c r="C425" s="242"/>
      <c r="D425" s="249"/>
      <c r="E425" s="250"/>
      <c r="F425" s="242"/>
      <c r="G425" s="242"/>
      <c r="H425" s="242"/>
      <c r="I425" s="243"/>
      <c r="J425" s="243"/>
      <c r="K425" s="243"/>
      <c r="L425" s="243"/>
    </row>
    <row r="426" spans="1:12" ht="24" customHeight="1" x14ac:dyDescent="0.2">
      <c r="A426" s="242"/>
      <c r="B426" s="242"/>
      <c r="C426" s="242"/>
      <c r="D426" s="249"/>
      <c r="E426" s="250"/>
      <c r="F426" s="242"/>
      <c r="G426" s="242"/>
      <c r="H426" s="242"/>
      <c r="I426" s="243"/>
      <c r="J426" s="243"/>
      <c r="K426" s="243"/>
      <c r="L426" s="243"/>
    </row>
    <row r="427" spans="1:12" ht="24" customHeight="1" x14ac:dyDescent="0.2">
      <c r="A427" s="548"/>
      <c r="B427" s="548"/>
      <c r="C427" s="548"/>
      <c r="D427" s="548"/>
      <c r="E427" s="548"/>
      <c r="F427" s="242"/>
      <c r="G427" s="242"/>
      <c r="H427" s="242"/>
      <c r="I427" s="243"/>
      <c r="J427" s="243"/>
      <c r="K427" s="243"/>
      <c r="L427" s="243"/>
    </row>
    <row r="428" spans="1:12" ht="24" customHeight="1" x14ac:dyDescent="0.2">
      <c r="A428" s="242"/>
      <c r="B428" s="242"/>
      <c r="C428" s="242"/>
      <c r="D428" s="249"/>
      <c r="E428" s="250"/>
      <c r="F428" s="242"/>
      <c r="G428" s="242"/>
      <c r="H428" s="242"/>
      <c r="I428" s="243"/>
      <c r="J428" s="243"/>
      <c r="K428" s="243"/>
      <c r="L428" s="243"/>
    </row>
    <row r="429" spans="1:12" ht="24" customHeight="1" x14ac:dyDescent="0.2">
      <c r="A429" s="242"/>
      <c r="B429" s="242"/>
      <c r="C429" s="242"/>
      <c r="D429" s="249"/>
      <c r="E429" s="250"/>
      <c r="F429" s="242"/>
      <c r="G429" s="242"/>
      <c r="H429" s="242"/>
      <c r="I429" s="243"/>
      <c r="J429" s="243"/>
      <c r="K429" s="243"/>
      <c r="L429" s="243"/>
    </row>
    <row r="430" spans="1:12" ht="24" customHeight="1" x14ac:dyDescent="0.2">
      <c r="A430" s="242"/>
      <c r="B430" s="242"/>
      <c r="C430" s="242"/>
      <c r="D430" s="249"/>
      <c r="E430" s="250"/>
      <c r="F430" s="242"/>
      <c r="G430" s="242"/>
      <c r="H430" s="242"/>
      <c r="I430" s="243"/>
      <c r="J430" s="243"/>
      <c r="K430" s="243"/>
      <c r="L430" s="243"/>
    </row>
    <row r="431" spans="1:12" ht="24" customHeight="1" x14ac:dyDescent="0.2">
      <c r="A431" s="548"/>
      <c r="B431" s="548"/>
      <c r="C431" s="548"/>
      <c r="D431" s="548"/>
      <c r="E431" s="548"/>
      <c r="F431" s="242"/>
      <c r="G431" s="242"/>
      <c r="H431" s="242"/>
      <c r="I431" s="243"/>
      <c r="J431" s="243"/>
      <c r="K431" s="243"/>
      <c r="L431" s="243"/>
    </row>
    <row r="432" spans="1:12" ht="24" customHeight="1" x14ac:dyDescent="0.2">
      <c r="A432" s="242"/>
      <c r="B432" s="242"/>
      <c r="C432" s="242"/>
      <c r="D432" s="249"/>
      <c r="E432" s="250"/>
      <c r="F432" s="242"/>
      <c r="G432" s="242"/>
      <c r="H432" s="242"/>
      <c r="I432" s="243"/>
      <c r="J432" s="243"/>
      <c r="K432" s="243"/>
      <c r="L432" s="243"/>
    </row>
    <row r="433" spans="1:12" ht="24" customHeight="1" x14ac:dyDescent="0.2">
      <c r="A433" s="242"/>
      <c r="B433" s="242"/>
      <c r="C433" s="242"/>
      <c r="D433" s="249"/>
      <c r="E433" s="250"/>
      <c r="F433" s="242"/>
      <c r="G433" s="242"/>
      <c r="H433" s="242"/>
      <c r="I433" s="243"/>
      <c r="J433" s="243"/>
      <c r="K433" s="243"/>
      <c r="L433" s="243"/>
    </row>
    <row r="434" spans="1:12" ht="24" customHeight="1" x14ac:dyDescent="0.2">
      <c r="A434" s="242"/>
      <c r="B434" s="242"/>
      <c r="C434" s="242"/>
      <c r="D434" s="249"/>
      <c r="E434" s="250"/>
      <c r="F434" s="242"/>
      <c r="G434" s="242"/>
      <c r="H434" s="242"/>
      <c r="I434" s="243"/>
      <c r="J434" s="243"/>
      <c r="K434" s="243"/>
      <c r="L434" s="243"/>
    </row>
    <row r="435" spans="1:12" ht="24" customHeight="1" x14ac:dyDescent="0.2">
      <c r="A435" s="548"/>
      <c r="B435" s="548"/>
      <c r="C435" s="548"/>
      <c r="D435" s="548"/>
      <c r="E435" s="548"/>
      <c r="F435" s="242"/>
      <c r="G435" s="242"/>
      <c r="H435" s="242"/>
      <c r="I435" s="243"/>
      <c r="J435" s="243"/>
      <c r="K435" s="243"/>
      <c r="L435" s="243"/>
    </row>
    <row r="436" spans="1:12" ht="24" customHeight="1" x14ac:dyDescent="0.2">
      <c r="A436" s="242"/>
      <c r="B436" s="242"/>
      <c r="C436" s="242"/>
      <c r="D436" s="249"/>
      <c r="E436" s="250"/>
      <c r="F436" s="242"/>
      <c r="G436" s="242"/>
      <c r="H436" s="242"/>
      <c r="I436" s="243"/>
      <c r="J436" s="243"/>
      <c r="K436" s="243"/>
      <c r="L436" s="243"/>
    </row>
    <row r="437" spans="1:12" ht="24" customHeight="1" x14ac:dyDescent="0.2">
      <c r="A437" s="242"/>
      <c r="B437" s="242"/>
      <c r="C437" s="242"/>
      <c r="D437" s="249"/>
      <c r="E437" s="250"/>
      <c r="F437" s="242"/>
      <c r="G437" s="242"/>
      <c r="H437" s="242"/>
      <c r="I437" s="243"/>
      <c r="J437" s="243"/>
      <c r="K437" s="243"/>
      <c r="L437" s="243"/>
    </row>
    <row r="438" spans="1:12" ht="24" customHeight="1" x14ac:dyDescent="0.2">
      <c r="A438" s="242"/>
      <c r="B438" s="242"/>
      <c r="C438" s="242"/>
      <c r="D438" s="249"/>
      <c r="E438" s="250"/>
      <c r="F438" s="242"/>
      <c r="G438" s="242"/>
      <c r="H438" s="242"/>
      <c r="I438" s="243"/>
      <c r="J438" s="243"/>
      <c r="K438" s="243"/>
      <c r="L438" s="243"/>
    </row>
    <row r="439" spans="1:12" ht="24" customHeight="1" x14ac:dyDescent="0.2">
      <c r="A439" s="548"/>
      <c r="B439" s="548"/>
      <c r="C439" s="548"/>
      <c r="D439" s="548"/>
      <c r="E439" s="548"/>
      <c r="F439" s="242"/>
      <c r="G439" s="242"/>
      <c r="H439" s="242"/>
      <c r="I439" s="243"/>
      <c r="J439" s="243"/>
      <c r="K439" s="243"/>
      <c r="L439" s="243"/>
    </row>
    <row r="440" spans="1:12" ht="24" customHeight="1" x14ac:dyDescent="0.2">
      <c r="A440" s="242"/>
      <c r="B440" s="242"/>
      <c r="C440" s="242"/>
      <c r="D440" s="249"/>
      <c r="E440" s="250"/>
      <c r="F440" s="242"/>
      <c r="G440" s="242"/>
      <c r="H440" s="242"/>
      <c r="I440" s="243"/>
      <c r="J440" s="243"/>
      <c r="K440" s="243"/>
      <c r="L440" s="243"/>
    </row>
    <row r="441" spans="1:12" ht="24" customHeight="1" x14ac:dyDescent="0.2">
      <c r="A441" s="242"/>
      <c r="B441" s="242"/>
      <c r="C441" s="242"/>
      <c r="D441" s="249"/>
      <c r="E441" s="250"/>
      <c r="F441" s="242"/>
      <c r="G441" s="242"/>
      <c r="H441" s="242"/>
      <c r="I441" s="243"/>
      <c r="J441" s="243"/>
      <c r="K441" s="243"/>
      <c r="L441" s="243"/>
    </row>
    <row r="442" spans="1:12" ht="24" customHeight="1" x14ac:dyDescent="0.2">
      <c r="A442" s="242"/>
      <c r="B442" s="242"/>
      <c r="C442" s="242"/>
      <c r="D442" s="249"/>
      <c r="E442" s="250"/>
      <c r="F442" s="242"/>
      <c r="G442" s="242"/>
      <c r="H442" s="242"/>
      <c r="I442" s="243"/>
      <c r="J442" s="243"/>
      <c r="K442" s="243"/>
      <c r="L442" s="243"/>
    </row>
    <row r="443" spans="1:12" ht="24" customHeight="1" x14ac:dyDescent="0.2">
      <c r="A443" s="242"/>
      <c r="B443" s="242"/>
      <c r="C443" s="242"/>
      <c r="D443" s="249"/>
      <c r="E443" s="250"/>
      <c r="F443" s="242"/>
      <c r="G443" s="242"/>
      <c r="H443" s="242"/>
      <c r="I443" s="243"/>
      <c r="J443" s="243"/>
      <c r="K443" s="243"/>
      <c r="L443" s="243"/>
    </row>
    <row r="444" spans="1:12" ht="24" customHeight="1" x14ac:dyDescent="0.2">
      <c r="A444" s="548"/>
      <c r="B444" s="548"/>
      <c r="C444" s="548"/>
      <c r="D444" s="548"/>
      <c r="E444" s="548"/>
      <c r="F444" s="242"/>
      <c r="G444" s="242"/>
      <c r="H444" s="242"/>
      <c r="I444" s="243"/>
      <c r="J444" s="243"/>
      <c r="K444" s="243"/>
      <c r="L444" s="243"/>
    </row>
    <row r="445" spans="1:12" ht="24" customHeight="1" x14ac:dyDescent="0.2">
      <c r="A445" s="242"/>
      <c r="B445" s="242"/>
      <c r="C445" s="242"/>
      <c r="D445" s="249"/>
      <c r="E445" s="250"/>
      <c r="F445" s="242"/>
      <c r="G445" s="242"/>
      <c r="H445" s="242"/>
      <c r="I445" s="243"/>
      <c r="J445" s="243"/>
      <c r="K445" s="243"/>
      <c r="L445" s="243"/>
    </row>
    <row r="446" spans="1:12" ht="24" customHeight="1" x14ac:dyDescent="0.2">
      <c r="A446" s="242"/>
      <c r="B446" s="242"/>
      <c r="C446" s="242"/>
      <c r="D446" s="249"/>
      <c r="E446" s="250"/>
      <c r="F446" s="242"/>
      <c r="G446" s="242"/>
      <c r="H446" s="242"/>
      <c r="I446" s="243"/>
      <c r="J446" s="243"/>
      <c r="K446" s="243"/>
      <c r="L446" s="243"/>
    </row>
    <row r="447" spans="1:12" ht="24" customHeight="1" x14ac:dyDescent="0.2">
      <c r="A447" s="548"/>
      <c r="B447" s="548"/>
      <c r="C447" s="548"/>
      <c r="D447" s="548"/>
      <c r="E447" s="548"/>
      <c r="F447" s="242"/>
      <c r="G447" s="242"/>
      <c r="H447" s="242"/>
      <c r="I447" s="243"/>
      <c r="J447" s="243"/>
      <c r="K447" s="243"/>
      <c r="L447" s="243"/>
    </row>
    <row r="448" spans="1:12" ht="24" customHeight="1" x14ac:dyDescent="0.2">
      <c r="A448" s="242"/>
      <c r="B448" s="242"/>
      <c r="C448" s="242"/>
      <c r="D448" s="249"/>
      <c r="E448" s="250"/>
      <c r="F448" s="242"/>
      <c r="G448" s="242"/>
      <c r="H448" s="242"/>
      <c r="I448" s="243"/>
      <c r="J448" s="243"/>
      <c r="K448" s="243"/>
      <c r="L448" s="243"/>
    </row>
    <row r="449" spans="1:12" ht="24" customHeight="1" x14ac:dyDescent="0.2">
      <c r="A449" s="242"/>
      <c r="B449" s="242"/>
      <c r="C449" s="242"/>
      <c r="D449" s="249"/>
      <c r="E449" s="250"/>
      <c r="F449" s="242"/>
      <c r="G449" s="242"/>
      <c r="H449" s="242"/>
      <c r="I449" s="243"/>
      <c r="J449" s="243"/>
      <c r="K449" s="243"/>
      <c r="L449" s="243"/>
    </row>
    <row r="450" spans="1:12" ht="24" customHeight="1" x14ac:dyDescent="0.2">
      <c r="A450" s="242"/>
      <c r="B450" s="242"/>
      <c r="C450" s="242"/>
      <c r="D450" s="249"/>
      <c r="E450" s="250"/>
      <c r="F450" s="242"/>
      <c r="G450" s="242"/>
      <c r="H450" s="242"/>
      <c r="I450" s="243"/>
      <c r="J450" s="243"/>
      <c r="K450" s="243"/>
      <c r="L450" s="243"/>
    </row>
    <row r="451" spans="1:12" ht="24" customHeight="1" x14ac:dyDescent="0.2">
      <c r="A451" s="548"/>
      <c r="B451" s="548"/>
      <c r="C451" s="548"/>
      <c r="D451" s="548"/>
      <c r="E451" s="548"/>
      <c r="F451" s="242"/>
      <c r="G451" s="242"/>
      <c r="H451" s="242"/>
      <c r="I451" s="243"/>
      <c r="J451" s="243"/>
      <c r="K451" s="243"/>
      <c r="L451" s="243"/>
    </row>
    <row r="452" spans="1:12" ht="24" customHeight="1" x14ac:dyDescent="0.2">
      <c r="A452" s="242"/>
      <c r="B452" s="242"/>
      <c r="C452" s="242"/>
      <c r="D452" s="249"/>
      <c r="E452" s="250"/>
      <c r="F452" s="242"/>
      <c r="G452" s="242"/>
      <c r="H452" s="242"/>
      <c r="I452" s="243"/>
      <c r="J452" s="243"/>
      <c r="K452" s="243"/>
      <c r="L452" s="243"/>
    </row>
    <row r="453" spans="1:12" ht="24" customHeight="1" x14ac:dyDescent="0.2">
      <c r="A453" s="242"/>
      <c r="B453" s="242"/>
      <c r="C453" s="242"/>
      <c r="D453" s="249"/>
      <c r="E453" s="250"/>
      <c r="F453" s="242"/>
      <c r="G453" s="242"/>
      <c r="H453" s="242"/>
      <c r="I453" s="243"/>
      <c r="J453" s="243"/>
      <c r="K453" s="243"/>
      <c r="L453" s="243"/>
    </row>
    <row r="454" spans="1:12" ht="24" customHeight="1" x14ac:dyDescent="0.2">
      <c r="A454" s="242"/>
      <c r="B454" s="242"/>
      <c r="C454" s="242"/>
      <c r="D454" s="249"/>
      <c r="E454" s="250"/>
      <c r="F454" s="242"/>
      <c r="G454" s="242"/>
      <c r="H454" s="242"/>
      <c r="I454" s="243"/>
      <c r="J454" s="243"/>
      <c r="K454" s="243"/>
      <c r="L454" s="243"/>
    </row>
    <row r="455" spans="1:12" ht="24" customHeight="1" x14ac:dyDescent="0.2">
      <c r="A455" s="548"/>
      <c r="B455" s="548"/>
      <c r="C455" s="548"/>
      <c r="D455" s="548"/>
      <c r="E455" s="548"/>
      <c r="F455" s="242"/>
      <c r="G455" s="242"/>
      <c r="H455" s="242"/>
      <c r="I455" s="243"/>
      <c r="J455" s="243"/>
      <c r="K455" s="243"/>
      <c r="L455" s="243"/>
    </row>
    <row r="456" spans="1:12" ht="24" customHeight="1" x14ac:dyDescent="0.2">
      <c r="A456" s="242"/>
      <c r="B456" s="242"/>
      <c r="C456" s="242"/>
      <c r="D456" s="249"/>
      <c r="E456" s="250"/>
      <c r="F456" s="242"/>
      <c r="G456" s="242"/>
      <c r="H456" s="242"/>
      <c r="I456" s="243"/>
      <c r="J456" s="243"/>
      <c r="K456" s="243"/>
      <c r="L456" s="243"/>
    </row>
    <row r="457" spans="1:12" ht="24" customHeight="1" x14ac:dyDescent="0.2">
      <c r="A457" s="242"/>
      <c r="B457" s="242"/>
      <c r="C457" s="242"/>
      <c r="D457" s="249"/>
      <c r="E457" s="250"/>
      <c r="F457" s="242"/>
      <c r="G457" s="242"/>
      <c r="H457" s="242"/>
      <c r="I457" s="243"/>
      <c r="J457" s="243"/>
      <c r="K457" s="243"/>
      <c r="L457" s="243"/>
    </row>
    <row r="458" spans="1:12" ht="24" customHeight="1" x14ac:dyDescent="0.2">
      <c r="A458" s="242"/>
      <c r="B458" s="242"/>
      <c r="C458" s="242"/>
      <c r="D458" s="249"/>
      <c r="E458" s="250"/>
      <c r="F458" s="242"/>
      <c r="G458" s="242"/>
      <c r="H458" s="242"/>
      <c r="I458" s="243"/>
      <c r="J458" s="243"/>
      <c r="K458" s="243"/>
      <c r="L458" s="243"/>
    </row>
    <row r="459" spans="1:12" ht="24" customHeight="1" x14ac:dyDescent="0.2">
      <c r="A459" s="242"/>
      <c r="B459" s="242"/>
      <c r="C459" s="242"/>
      <c r="D459" s="249"/>
      <c r="E459" s="250"/>
      <c r="F459" s="242"/>
      <c r="G459" s="242"/>
      <c r="H459" s="242"/>
      <c r="I459" s="243"/>
      <c r="J459" s="243"/>
      <c r="K459" s="243"/>
      <c r="L459" s="243"/>
    </row>
    <row r="460" spans="1:12" ht="24" customHeight="1" x14ac:dyDescent="0.2">
      <c r="A460" s="242"/>
      <c r="B460" s="242"/>
      <c r="C460" s="242"/>
      <c r="D460" s="249"/>
      <c r="E460" s="250"/>
      <c r="F460" s="242"/>
      <c r="G460" s="242"/>
      <c r="H460" s="242"/>
      <c r="I460" s="243"/>
      <c r="J460" s="243"/>
      <c r="K460" s="243"/>
      <c r="L460" s="243"/>
    </row>
    <row r="461" spans="1:12" ht="24" customHeight="1" x14ac:dyDescent="0.2">
      <c r="A461" s="242"/>
      <c r="B461" s="242"/>
      <c r="C461" s="242"/>
      <c r="D461" s="249"/>
      <c r="E461" s="250"/>
      <c r="F461" s="242"/>
      <c r="G461" s="242"/>
      <c r="H461" s="242"/>
      <c r="I461" s="243"/>
      <c r="J461" s="243"/>
      <c r="K461" s="243"/>
      <c r="L461" s="243"/>
    </row>
    <row r="462" spans="1:12" ht="24" customHeight="1" x14ac:dyDescent="0.2">
      <c r="A462" s="242"/>
      <c r="B462" s="242"/>
      <c r="C462" s="242"/>
      <c r="D462" s="249"/>
      <c r="E462" s="250"/>
      <c r="F462" s="242"/>
      <c r="G462" s="242"/>
      <c r="H462" s="242"/>
      <c r="I462" s="243"/>
      <c r="J462" s="243"/>
      <c r="K462" s="243"/>
      <c r="L462" s="243"/>
    </row>
    <row r="463" spans="1:12" ht="24" customHeight="1" x14ac:dyDescent="0.2">
      <c r="A463" s="242"/>
      <c r="B463" s="242"/>
      <c r="C463" s="242"/>
      <c r="D463" s="249"/>
      <c r="E463" s="250"/>
      <c r="F463" s="242"/>
      <c r="G463" s="242"/>
      <c r="H463" s="242"/>
      <c r="I463" s="243"/>
      <c r="J463" s="243"/>
      <c r="K463" s="243"/>
      <c r="L463" s="243"/>
    </row>
    <row r="464" spans="1:12" ht="24" customHeight="1" x14ac:dyDescent="0.2">
      <c r="A464" s="242"/>
      <c r="B464" s="242"/>
      <c r="C464" s="242"/>
      <c r="D464" s="249"/>
      <c r="E464" s="250"/>
      <c r="F464" s="242"/>
      <c r="G464" s="242"/>
      <c r="H464" s="242"/>
      <c r="I464" s="243"/>
      <c r="J464" s="243"/>
      <c r="K464" s="243"/>
      <c r="L464" s="243"/>
    </row>
    <row r="465" spans="1:12" ht="24" customHeight="1" x14ac:dyDescent="0.2">
      <c r="A465" s="242"/>
      <c r="B465" s="242"/>
      <c r="C465" s="242"/>
      <c r="D465" s="249"/>
      <c r="E465" s="250"/>
      <c r="F465" s="242"/>
      <c r="G465" s="242"/>
      <c r="H465" s="242"/>
      <c r="I465" s="243"/>
      <c r="J465" s="243"/>
      <c r="K465" s="243"/>
      <c r="L465" s="243"/>
    </row>
    <row r="466" spans="1:12" ht="24" customHeight="1" x14ac:dyDescent="0.2">
      <c r="A466" s="242"/>
      <c r="B466" s="242"/>
      <c r="C466" s="242"/>
      <c r="D466" s="249"/>
      <c r="E466" s="250"/>
      <c r="F466" s="242"/>
      <c r="G466" s="242"/>
      <c r="H466" s="242"/>
      <c r="I466" s="243"/>
      <c r="J466" s="243"/>
      <c r="K466" s="243"/>
      <c r="L466" s="243"/>
    </row>
    <row r="467" spans="1:12" ht="24" customHeight="1" x14ac:dyDescent="0.2">
      <c r="A467" s="242"/>
      <c r="B467" s="242"/>
      <c r="C467" s="242"/>
      <c r="D467" s="249"/>
      <c r="E467" s="250"/>
      <c r="F467" s="242"/>
      <c r="G467" s="242"/>
      <c r="H467" s="242"/>
      <c r="I467" s="243"/>
      <c r="J467" s="243"/>
      <c r="K467" s="243"/>
      <c r="L467" s="243"/>
    </row>
    <row r="468" spans="1:12" ht="24" customHeight="1" x14ac:dyDescent="0.2">
      <c r="A468" s="242"/>
      <c r="B468" s="242"/>
      <c r="C468" s="242"/>
      <c r="D468" s="249"/>
      <c r="E468" s="250"/>
      <c r="F468" s="242"/>
      <c r="G468" s="242"/>
      <c r="H468" s="242"/>
      <c r="I468" s="243"/>
      <c r="J468" s="243"/>
      <c r="K468" s="243"/>
      <c r="L468" s="243"/>
    </row>
    <row r="469" spans="1:12" ht="24" customHeight="1" x14ac:dyDescent="0.2">
      <c r="A469" s="242"/>
      <c r="B469" s="242"/>
      <c r="C469" s="242"/>
      <c r="D469" s="249"/>
      <c r="E469" s="250"/>
      <c r="F469" s="242"/>
      <c r="G469" s="242"/>
      <c r="H469" s="242"/>
      <c r="I469" s="243"/>
      <c r="J469" s="243"/>
      <c r="K469" s="243"/>
      <c r="L469" s="243"/>
    </row>
    <row r="470" spans="1:12" ht="24" customHeight="1" x14ac:dyDescent="0.2">
      <c r="A470" s="242"/>
      <c r="B470" s="242"/>
      <c r="C470" s="242"/>
      <c r="D470" s="249"/>
      <c r="E470" s="250"/>
      <c r="F470" s="242"/>
      <c r="G470" s="242"/>
      <c r="H470" s="242"/>
      <c r="I470" s="243"/>
      <c r="J470" s="243"/>
      <c r="K470" s="243"/>
      <c r="L470" s="243"/>
    </row>
    <row r="471" spans="1:12" ht="24" customHeight="1" x14ac:dyDescent="0.2">
      <c r="A471" s="242"/>
      <c r="B471" s="242"/>
      <c r="C471" s="242"/>
      <c r="D471" s="249"/>
      <c r="E471" s="250"/>
      <c r="F471" s="242"/>
      <c r="G471" s="242"/>
      <c r="H471" s="242"/>
      <c r="I471" s="243"/>
      <c r="J471" s="243"/>
      <c r="K471" s="243"/>
      <c r="L471" s="243"/>
    </row>
    <row r="472" spans="1:12" ht="24" customHeight="1" x14ac:dyDescent="0.2">
      <c r="A472" s="242"/>
      <c r="B472" s="242"/>
      <c r="C472" s="242"/>
      <c r="D472" s="249"/>
      <c r="E472" s="250"/>
      <c r="F472" s="242"/>
      <c r="G472" s="242"/>
      <c r="H472" s="242"/>
      <c r="I472" s="243"/>
      <c r="J472" s="243"/>
      <c r="K472" s="243"/>
      <c r="L472" s="243"/>
    </row>
    <row r="473" spans="1:12" ht="24" customHeight="1" x14ac:dyDescent="0.2">
      <c r="A473" s="242"/>
      <c r="B473" s="242"/>
      <c r="C473" s="242"/>
      <c r="D473" s="249"/>
      <c r="E473" s="250"/>
      <c r="F473" s="242"/>
      <c r="G473" s="242"/>
      <c r="H473" s="242"/>
      <c r="I473" s="243"/>
      <c r="J473" s="243"/>
      <c r="K473" s="243"/>
      <c r="L473" s="243"/>
    </row>
    <row r="474" spans="1:12" ht="24" customHeight="1" x14ac:dyDescent="0.2">
      <c r="A474" s="242"/>
      <c r="B474" s="242"/>
      <c r="C474" s="242"/>
      <c r="D474" s="249"/>
      <c r="E474" s="250"/>
      <c r="F474" s="242"/>
      <c r="G474" s="242"/>
      <c r="H474" s="242"/>
      <c r="I474" s="243"/>
      <c r="J474" s="243"/>
      <c r="K474" s="243"/>
      <c r="L474" s="243"/>
    </row>
    <row r="475" spans="1:12" ht="24" customHeight="1" x14ac:dyDescent="0.2">
      <c r="A475" s="242"/>
      <c r="B475" s="242"/>
      <c r="C475" s="242"/>
      <c r="D475" s="249"/>
      <c r="E475" s="250"/>
      <c r="F475" s="242"/>
      <c r="G475" s="242"/>
      <c r="H475" s="242"/>
      <c r="I475" s="243"/>
      <c r="J475" s="243"/>
      <c r="K475" s="243"/>
      <c r="L475" s="243"/>
    </row>
    <row r="476" spans="1:12" ht="24" customHeight="1" x14ac:dyDescent="0.2">
      <c r="A476" s="242"/>
      <c r="B476" s="242"/>
      <c r="C476" s="242"/>
      <c r="D476" s="249"/>
      <c r="E476" s="250"/>
      <c r="F476" s="242"/>
      <c r="G476" s="242"/>
      <c r="H476" s="242"/>
      <c r="I476" s="243"/>
      <c r="J476" s="243"/>
      <c r="K476" s="243"/>
      <c r="L476" s="243"/>
    </row>
    <row r="477" spans="1:12" ht="24" customHeight="1" x14ac:dyDescent="0.2">
      <c r="A477" s="242"/>
      <c r="B477" s="242"/>
      <c r="C477" s="242"/>
      <c r="D477" s="249"/>
      <c r="E477" s="250"/>
      <c r="F477" s="242"/>
      <c r="G477" s="242"/>
      <c r="H477" s="242"/>
      <c r="I477" s="243"/>
      <c r="J477" s="243"/>
      <c r="K477" s="243"/>
      <c r="L477" s="243"/>
    </row>
    <row r="478" spans="1:12" ht="24" customHeight="1" x14ac:dyDescent="0.2">
      <c r="A478" s="242"/>
      <c r="B478" s="242"/>
      <c r="C478" s="242"/>
      <c r="D478" s="249"/>
      <c r="E478" s="250"/>
      <c r="F478" s="242"/>
      <c r="G478" s="242"/>
      <c r="H478" s="242"/>
      <c r="I478" s="243"/>
      <c r="J478" s="243"/>
      <c r="K478" s="243"/>
      <c r="L478" s="243"/>
    </row>
    <row r="479" spans="1:12" ht="24" customHeight="1" x14ac:dyDescent="0.2">
      <c r="A479" s="242"/>
      <c r="B479" s="242"/>
      <c r="C479" s="242"/>
      <c r="D479" s="249"/>
      <c r="E479" s="250"/>
      <c r="F479" s="242"/>
      <c r="G479" s="242"/>
      <c r="H479" s="242"/>
      <c r="I479" s="243"/>
      <c r="J479" s="243"/>
      <c r="K479" s="243"/>
      <c r="L479" s="243"/>
    </row>
    <row r="480" spans="1:12" ht="24" customHeight="1" x14ac:dyDescent="0.2">
      <c r="A480" s="242"/>
      <c r="B480" s="242"/>
      <c r="C480" s="242"/>
      <c r="D480" s="249"/>
      <c r="E480" s="250"/>
      <c r="F480" s="242"/>
      <c r="G480" s="242"/>
      <c r="H480" s="242"/>
      <c r="I480" s="243"/>
      <c r="J480" s="243"/>
      <c r="K480" s="243"/>
      <c r="L480" s="243"/>
    </row>
    <row r="481" spans="1:12" ht="24" customHeight="1" x14ac:dyDescent="0.2">
      <c r="A481" s="242"/>
      <c r="B481" s="242"/>
      <c r="C481" s="242"/>
      <c r="D481" s="249"/>
      <c r="E481" s="250"/>
      <c r="F481" s="242"/>
      <c r="G481" s="242"/>
      <c r="H481" s="242"/>
      <c r="I481" s="243"/>
      <c r="J481" s="243"/>
      <c r="K481" s="243"/>
      <c r="L481" s="243"/>
    </row>
    <row r="482" spans="1:12" ht="24" customHeight="1" x14ac:dyDescent="0.2">
      <c r="A482" s="242"/>
      <c r="B482" s="242"/>
      <c r="C482" s="242"/>
      <c r="D482" s="249"/>
      <c r="E482" s="250"/>
      <c r="F482" s="242"/>
      <c r="G482" s="242"/>
      <c r="H482" s="242"/>
      <c r="I482" s="243"/>
      <c r="J482" s="243"/>
      <c r="K482" s="243"/>
      <c r="L482" s="243"/>
    </row>
    <row r="483" spans="1:12" ht="24" customHeight="1" x14ac:dyDescent="0.2">
      <c r="A483" s="242"/>
      <c r="B483" s="242"/>
      <c r="C483" s="242"/>
      <c r="D483" s="249"/>
      <c r="E483" s="250"/>
      <c r="F483" s="242"/>
      <c r="G483" s="242"/>
      <c r="H483" s="242"/>
      <c r="I483" s="243"/>
      <c r="J483" s="243"/>
      <c r="K483" s="243"/>
      <c r="L483" s="243"/>
    </row>
    <row r="484" spans="1:12" ht="24" customHeight="1" x14ac:dyDescent="0.2">
      <c r="A484" s="242"/>
      <c r="B484" s="242"/>
      <c r="C484" s="242"/>
      <c r="D484" s="249"/>
      <c r="E484" s="250"/>
      <c r="F484" s="242"/>
      <c r="G484" s="242"/>
      <c r="H484" s="242"/>
      <c r="I484" s="243"/>
      <c r="J484" s="243"/>
      <c r="K484" s="243"/>
      <c r="L484" s="243"/>
    </row>
    <row r="485" spans="1:12" ht="24" customHeight="1" x14ac:dyDescent="0.2">
      <c r="A485" s="242"/>
      <c r="B485" s="242"/>
      <c r="C485" s="242"/>
      <c r="D485" s="249"/>
      <c r="E485" s="250"/>
      <c r="F485" s="242"/>
      <c r="G485" s="242"/>
      <c r="H485" s="242"/>
      <c r="I485" s="243"/>
      <c r="J485" s="243"/>
      <c r="K485" s="243"/>
      <c r="L485" s="243"/>
    </row>
    <row r="486" spans="1:12" ht="24" customHeight="1" x14ac:dyDescent="0.2">
      <c r="A486" s="242"/>
      <c r="B486" s="242"/>
      <c r="C486" s="242"/>
      <c r="D486" s="249"/>
      <c r="E486" s="250"/>
      <c r="F486" s="242"/>
      <c r="G486" s="242"/>
      <c r="H486" s="242"/>
      <c r="I486" s="243"/>
      <c r="J486" s="243"/>
      <c r="K486" s="243"/>
      <c r="L486" s="243"/>
    </row>
    <row r="487" spans="1:12" ht="24" customHeight="1" x14ac:dyDescent="0.2">
      <c r="A487" s="242"/>
      <c r="B487" s="242"/>
      <c r="C487" s="242"/>
      <c r="D487" s="249"/>
      <c r="E487" s="250"/>
      <c r="F487" s="242"/>
      <c r="G487" s="242"/>
      <c r="H487" s="242"/>
      <c r="I487" s="243"/>
      <c r="J487" s="243"/>
      <c r="K487" s="243"/>
      <c r="L487" s="243"/>
    </row>
    <row r="488" spans="1:12" ht="24" customHeight="1" x14ac:dyDescent="0.2">
      <c r="A488" s="242"/>
      <c r="B488" s="242"/>
      <c r="C488" s="242"/>
      <c r="D488" s="249"/>
      <c r="E488" s="250"/>
      <c r="F488" s="242"/>
      <c r="G488" s="242"/>
      <c r="H488" s="242"/>
      <c r="I488" s="243"/>
      <c r="J488" s="243"/>
      <c r="K488" s="243"/>
      <c r="L488" s="243"/>
    </row>
    <row r="489" spans="1:12" ht="24" customHeight="1" x14ac:dyDescent="0.2">
      <c r="A489" s="242"/>
      <c r="B489" s="242"/>
      <c r="C489" s="242"/>
      <c r="D489" s="249"/>
      <c r="E489" s="250"/>
      <c r="F489" s="242"/>
      <c r="G489" s="242"/>
      <c r="H489" s="242"/>
      <c r="I489" s="243"/>
      <c r="J489" s="243"/>
      <c r="K489" s="243"/>
      <c r="L489" s="243"/>
    </row>
    <row r="490" spans="1:12" ht="24" customHeight="1" x14ac:dyDescent="0.2">
      <c r="A490" s="242"/>
      <c r="B490" s="242"/>
      <c r="C490" s="242"/>
      <c r="D490" s="249"/>
      <c r="E490" s="250"/>
      <c r="F490" s="242"/>
      <c r="G490" s="242"/>
      <c r="H490" s="242"/>
      <c r="I490" s="243"/>
      <c r="J490" s="243"/>
      <c r="K490" s="243"/>
      <c r="L490" s="243"/>
    </row>
    <row r="491" spans="1:12" ht="24" customHeight="1" x14ac:dyDescent="0.2">
      <c r="A491" s="242"/>
      <c r="B491" s="242"/>
      <c r="C491" s="242"/>
      <c r="D491" s="249"/>
      <c r="E491" s="250"/>
      <c r="F491" s="242"/>
      <c r="G491" s="242"/>
      <c r="H491" s="242"/>
      <c r="I491" s="243"/>
      <c r="J491" s="243"/>
      <c r="K491" s="243"/>
      <c r="L491" s="243"/>
    </row>
    <row r="492" spans="1:12" ht="24" customHeight="1" x14ac:dyDescent="0.2">
      <c r="A492" s="242"/>
      <c r="B492" s="242"/>
      <c r="C492" s="242"/>
      <c r="D492" s="249"/>
      <c r="E492" s="250"/>
      <c r="F492" s="242"/>
      <c r="G492" s="242"/>
      <c r="H492" s="242"/>
      <c r="I492" s="243"/>
      <c r="J492" s="243"/>
      <c r="K492" s="243"/>
      <c r="L492" s="243"/>
    </row>
    <row r="493" spans="1:12" ht="24" customHeight="1" x14ac:dyDescent="0.2">
      <c r="A493" s="242"/>
      <c r="B493" s="242"/>
      <c r="C493" s="242"/>
      <c r="D493" s="249"/>
      <c r="E493" s="250"/>
      <c r="F493" s="242"/>
      <c r="G493" s="242"/>
      <c r="H493" s="242"/>
      <c r="I493" s="243"/>
      <c r="J493" s="243"/>
      <c r="K493" s="243"/>
      <c r="L493" s="243"/>
    </row>
    <row r="494" spans="1:12" ht="24" customHeight="1" x14ac:dyDescent="0.2">
      <c r="A494" s="242"/>
      <c r="B494" s="242"/>
      <c r="C494" s="242"/>
      <c r="D494" s="249"/>
      <c r="E494" s="250"/>
      <c r="F494" s="242"/>
      <c r="G494" s="242"/>
      <c r="H494" s="242"/>
      <c r="I494" s="243"/>
      <c r="J494" s="243"/>
      <c r="K494" s="243"/>
      <c r="L494" s="243"/>
    </row>
    <row r="495" spans="1:12" ht="24" customHeight="1" x14ac:dyDescent="0.2">
      <c r="A495" s="242"/>
      <c r="B495" s="242"/>
      <c r="C495" s="242"/>
      <c r="D495" s="249"/>
      <c r="E495" s="250"/>
      <c r="F495" s="242"/>
      <c r="G495" s="242"/>
      <c r="H495" s="242"/>
      <c r="I495" s="243"/>
      <c r="J495" s="243"/>
      <c r="K495" s="243"/>
      <c r="L495" s="243"/>
    </row>
    <row r="496" spans="1:12" ht="24" customHeight="1" x14ac:dyDescent="0.2">
      <c r="A496" s="242"/>
      <c r="B496" s="242"/>
      <c r="C496" s="242"/>
      <c r="D496" s="249"/>
      <c r="E496" s="250"/>
      <c r="F496" s="242"/>
      <c r="G496" s="242"/>
      <c r="H496" s="242"/>
      <c r="I496" s="243"/>
      <c r="J496" s="243"/>
      <c r="K496" s="243"/>
      <c r="L496" s="243"/>
    </row>
    <row r="497" spans="1:12" ht="24" customHeight="1" x14ac:dyDescent="0.2">
      <c r="A497" s="242"/>
      <c r="B497" s="242"/>
      <c r="C497" s="242"/>
      <c r="D497" s="249"/>
      <c r="E497" s="250"/>
      <c r="F497" s="242"/>
      <c r="G497" s="242"/>
      <c r="H497" s="242"/>
      <c r="I497" s="243"/>
      <c r="J497" s="243"/>
      <c r="K497" s="243"/>
      <c r="L497" s="243"/>
    </row>
    <row r="498" spans="1:12" ht="24" customHeight="1" x14ac:dyDescent="0.2">
      <c r="A498" s="242"/>
      <c r="B498" s="242"/>
      <c r="C498" s="242"/>
      <c r="D498" s="249"/>
      <c r="E498" s="250"/>
      <c r="F498" s="242"/>
      <c r="G498" s="242"/>
      <c r="H498" s="242"/>
      <c r="I498" s="243"/>
      <c r="J498" s="243"/>
      <c r="K498" s="243"/>
      <c r="L498" s="243"/>
    </row>
    <row r="499" spans="1:12" ht="24" customHeight="1" x14ac:dyDescent="0.2">
      <c r="A499" s="242"/>
      <c r="B499" s="242"/>
      <c r="C499" s="242"/>
      <c r="D499" s="249"/>
      <c r="E499" s="250"/>
      <c r="F499" s="242"/>
      <c r="G499" s="242"/>
      <c r="H499" s="242"/>
      <c r="I499" s="243"/>
      <c r="J499" s="243"/>
      <c r="K499" s="243"/>
      <c r="L499" s="243"/>
    </row>
    <row r="500" spans="1:12" ht="24" customHeight="1" x14ac:dyDescent="0.2">
      <c r="A500" s="242"/>
      <c r="B500" s="242"/>
      <c r="C500" s="242"/>
      <c r="D500" s="249"/>
      <c r="E500" s="250"/>
      <c r="F500" s="242"/>
      <c r="G500" s="242"/>
      <c r="H500" s="242"/>
      <c r="I500" s="243"/>
      <c r="J500" s="243"/>
      <c r="K500" s="243"/>
      <c r="L500" s="243"/>
    </row>
    <row r="501" spans="1:12" ht="24" customHeight="1" x14ac:dyDescent="0.2">
      <c r="A501" s="242"/>
      <c r="B501" s="242"/>
      <c r="C501" s="242"/>
      <c r="D501" s="249"/>
      <c r="E501" s="250"/>
      <c r="F501" s="242"/>
      <c r="G501" s="242"/>
      <c r="H501" s="242"/>
      <c r="I501" s="243"/>
      <c r="J501" s="243"/>
      <c r="K501" s="243"/>
      <c r="L501" s="243"/>
    </row>
    <row r="502" spans="1:12" ht="24" customHeight="1" x14ac:dyDescent="0.2">
      <c r="A502" s="242"/>
      <c r="B502" s="242"/>
      <c r="C502" s="242"/>
      <c r="D502" s="249"/>
      <c r="E502" s="250"/>
      <c r="F502" s="242"/>
      <c r="G502" s="242"/>
      <c r="H502" s="242"/>
      <c r="I502" s="243"/>
      <c r="J502" s="243"/>
      <c r="K502" s="243"/>
      <c r="L502" s="243"/>
    </row>
    <row r="503" spans="1:12" ht="24" customHeight="1" x14ac:dyDescent="0.2">
      <c r="A503" s="242"/>
      <c r="B503" s="242"/>
      <c r="C503" s="242"/>
      <c r="D503" s="249"/>
      <c r="E503" s="250"/>
      <c r="F503" s="242"/>
      <c r="G503" s="242"/>
      <c r="H503" s="242"/>
      <c r="I503" s="243"/>
      <c r="J503" s="243"/>
      <c r="K503" s="243"/>
      <c r="L503" s="243"/>
    </row>
    <row r="504" spans="1:12" ht="24" customHeight="1" x14ac:dyDescent="0.2">
      <c r="A504" s="242"/>
      <c r="B504" s="242"/>
      <c r="C504" s="242"/>
      <c r="D504" s="249"/>
      <c r="E504" s="250"/>
      <c r="F504" s="242"/>
      <c r="G504" s="242"/>
      <c r="H504" s="242"/>
      <c r="I504" s="243"/>
      <c r="J504" s="243"/>
      <c r="K504" s="243"/>
      <c r="L504" s="243"/>
    </row>
    <row r="505" spans="1:12" ht="24" customHeight="1" x14ac:dyDescent="0.2">
      <c r="A505" s="242"/>
      <c r="B505" s="242"/>
      <c r="C505" s="242"/>
      <c r="D505" s="249"/>
      <c r="E505" s="250"/>
      <c r="F505" s="242"/>
      <c r="G505" s="242"/>
      <c r="H505" s="242"/>
      <c r="I505" s="243"/>
      <c r="J505" s="243"/>
      <c r="K505" s="243"/>
      <c r="L505" s="243"/>
    </row>
    <row r="506" spans="1:12" ht="24" customHeight="1" x14ac:dyDescent="0.2">
      <c r="A506" s="242"/>
      <c r="B506" s="242"/>
      <c r="C506" s="242"/>
      <c r="D506" s="249"/>
      <c r="E506" s="250"/>
      <c r="F506" s="242"/>
      <c r="G506" s="242"/>
      <c r="H506" s="242"/>
      <c r="I506" s="243"/>
      <c r="J506" s="243"/>
      <c r="K506" s="243"/>
      <c r="L506" s="243"/>
    </row>
    <row r="507" spans="1:12" ht="24" customHeight="1" x14ac:dyDescent="0.2">
      <c r="A507" s="242"/>
      <c r="B507" s="242"/>
      <c r="C507" s="242"/>
      <c r="D507" s="249"/>
      <c r="E507" s="250"/>
      <c r="F507" s="242"/>
      <c r="G507" s="242"/>
      <c r="H507" s="242"/>
      <c r="I507" s="243"/>
      <c r="J507" s="243"/>
      <c r="K507" s="243"/>
      <c r="L507" s="243"/>
    </row>
    <row r="508" spans="1:12" ht="24" customHeight="1" x14ac:dyDescent="0.2">
      <c r="A508" s="242"/>
      <c r="B508" s="242"/>
      <c r="C508" s="242"/>
      <c r="D508" s="249"/>
      <c r="E508" s="250"/>
      <c r="F508" s="242"/>
      <c r="G508" s="242"/>
      <c r="H508" s="242"/>
      <c r="I508" s="243"/>
      <c r="J508" s="243"/>
      <c r="K508" s="243"/>
      <c r="L508" s="243"/>
    </row>
    <row r="509" spans="1:12" ht="24" customHeight="1" x14ac:dyDescent="0.2">
      <c r="A509" s="242"/>
      <c r="B509" s="242"/>
      <c r="C509" s="242"/>
      <c r="D509" s="249"/>
      <c r="E509" s="250"/>
      <c r="F509" s="242"/>
      <c r="G509" s="242"/>
      <c r="H509" s="242"/>
      <c r="I509" s="243"/>
      <c r="J509" s="243"/>
      <c r="K509" s="243"/>
      <c r="L509" s="243"/>
    </row>
    <row r="510" spans="1:12" ht="24" customHeight="1" x14ac:dyDescent="0.2">
      <c r="A510" s="242"/>
      <c r="B510" s="242"/>
      <c r="C510" s="242"/>
      <c r="D510" s="249"/>
      <c r="E510" s="250"/>
      <c r="F510" s="242"/>
      <c r="G510" s="242"/>
      <c r="H510" s="242"/>
      <c r="I510" s="243"/>
      <c r="J510" s="243"/>
      <c r="K510" s="243"/>
      <c r="L510" s="243"/>
    </row>
    <row r="511" spans="1:12" ht="24" customHeight="1" x14ac:dyDescent="0.2">
      <c r="A511" s="242"/>
      <c r="B511" s="242"/>
      <c r="C511" s="242"/>
      <c r="D511" s="249"/>
      <c r="E511" s="250"/>
      <c r="F511" s="242"/>
      <c r="G511" s="242"/>
      <c r="H511" s="242"/>
      <c r="I511" s="243"/>
      <c r="J511" s="243"/>
      <c r="K511" s="243"/>
      <c r="L511" s="243"/>
    </row>
    <row r="512" spans="1:12" ht="24" customHeight="1" x14ac:dyDescent="0.2">
      <c r="A512" s="242"/>
      <c r="B512" s="242"/>
      <c r="C512" s="242"/>
      <c r="D512" s="249"/>
      <c r="E512" s="250"/>
      <c r="F512" s="242"/>
      <c r="G512" s="242"/>
      <c r="H512" s="242"/>
      <c r="I512" s="243"/>
      <c r="J512" s="243"/>
      <c r="K512" s="243"/>
      <c r="L512" s="243"/>
    </row>
    <row r="513" spans="1:12" ht="24" customHeight="1" x14ac:dyDescent="0.2">
      <c r="A513" s="242"/>
      <c r="B513" s="242"/>
      <c r="C513" s="242"/>
      <c r="D513" s="249"/>
      <c r="E513" s="250"/>
      <c r="F513" s="242"/>
      <c r="G513" s="242"/>
      <c r="H513" s="242"/>
      <c r="I513" s="243"/>
      <c r="J513" s="243"/>
      <c r="K513" s="243"/>
      <c r="L513" s="243"/>
    </row>
    <row r="514" spans="1:12" ht="24" customHeight="1" x14ac:dyDescent="0.2">
      <c r="A514" s="242"/>
      <c r="B514" s="242"/>
      <c r="C514" s="242"/>
      <c r="D514" s="249"/>
      <c r="E514" s="250"/>
      <c r="F514" s="242"/>
      <c r="G514" s="242"/>
      <c r="H514" s="242"/>
      <c r="I514" s="243"/>
      <c r="J514" s="243"/>
      <c r="K514" s="243"/>
      <c r="L514" s="243"/>
    </row>
    <row r="515" spans="1:12" ht="24" customHeight="1" x14ac:dyDescent="0.2">
      <c r="A515" s="242"/>
      <c r="B515" s="242"/>
      <c r="C515" s="242"/>
      <c r="D515" s="249"/>
      <c r="E515" s="250"/>
      <c r="F515" s="242"/>
      <c r="G515" s="242"/>
      <c r="H515" s="242"/>
      <c r="I515" s="243"/>
      <c r="J515" s="243"/>
      <c r="K515" s="243"/>
      <c r="L515" s="243"/>
    </row>
    <row r="516" spans="1:12" ht="24" customHeight="1" x14ac:dyDescent="0.2">
      <c r="A516" s="242"/>
      <c r="B516" s="242"/>
      <c r="C516" s="242"/>
      <c r="D516" s="249"/>
      <c r="E516" s="250"/>
      <c r="F516" s="242"/>
      <c r="G516" s="242"/>
      <c r="H516" s="242"/>
      <c r="I516" s="243"/>
      <c r="J516" s="243"/>
      <c r="K516" s="243"/>
      <c r="L516" s="243"/>
    </row>
    <row r="517" spans="1:12" ht="24" customHeight="1" x14ac:dyDescent="0.2">
      <c r="A517" s="242"/>
      <c r="B517" s="242"/>
      <c r="C517" s="242"/>
      <c r="D517" s="249"/>
      <c r="E517" s="250"/>
      <c r="F517" s="242"/>
      <c r="G517" s="242"/>
      <c r="H517" s="242"/>
      <c r="I517" s="243"/>
      <c r="J517" s="243"/>
      <c r="K517" s="243"/>
      <c r="L517" s="243"/>
    </row>
    <row r="518" spans="1:12" ht="24" customHeight="1" x14ac:dyDescent="0.2">
      <c r="A518" s="242"/>
      <c r="B518" s="242"/>
      <c r="C518" s="242"/>
      <c r="D518" s="249"/>
      <c r="E518" s="250"/>
      <c r="F518" s="242"/>
      <c r="G518" s="242"/>
      <c r="H518" s="242"/>
      <c r="I518" s="243"/>
      <c r="J518" s="243"/>
      <c r="K518" s="243"/>
      <c r="L518" s="243"/>
    </row>
    <row r="519" spans="1:12" ht="24" customHeight="1" x14ac:dyDescent="0.2">
      <c r="A519" s="242"/>
      <c r="B519" s="242"/>
      <c r="C519" s="242"/>
      <c r="D519" s="249"/>
      <c r="E519" s="250"/>
      <c r="F519" s="242"/>
      <c r="G519" s="242"/>
      <c r="H519" s="242"/>
      <c r="I519" s="243"/>
      <c r="J519" s="243"/>
      <c r="K519" s="243"/>
      <c r="L519" s="243"/>
    </row>
    <row r="520" spans="1:12" ht="24" customHeight="1" x14ac:dyDescent="0.2">
      <c r="A520" s="242"/>
      <c r="B520" s="242"/>
      <c r="C520" s="242"/>
      <c r="D520" s="249"/>
      <c r="E520" s="250"/>
      <c r="F520" s="242"/>
      <c r="G520" s="242"/>
      <c r="H520" s="242"/>
      <c r="I520" s="243"/>
      <c r="J520" s="243"/>
      <c r="K520" s="243"/>
      <c r="L520" s="243"/>
    </row>
    <row r="521" spans="1:12" ht="24" customHeight="1" x14ac:dyDescent="0.2">
      <c r="A521" s="242"/>
      <c r="B521" s="242"/>
      <c r="C521" s="242"/>
      <c r="D521" s="249"/>
      <c r="E521" s="250"/>
      <c r="F521" s="242"/>
      <c r="G521" s="242"/>
      <c r="H521" s="242"/>
      <c r="I521" s="243"/>
      <c r="J521" s="243"/>
      <c r="K521" s="243"/>
      <c r="L521" s="243"/>
    </row>
    <row r="522" spans="1:12" ht="24" customHeight="1" x14ac:dyDescent="0.2">
      <c r="A522" s="242"/>
      <c r="B522" s="242"/>
      <c r="C522" s="242"/>
      <c r="D522" s="249"/>
      <c r="E522" s="250"/>
      <c r="F522" s="242"/>
      <c r="G522" s="242"/>
      <c r="H522" s="242"/>
      <c r="I522" s="243"/>
      <c r="J522" s="243"/>
      <c r="K522" s="243"/>
      <c r="L522" s="243"/>
    </row>
    <row r="523" spans="1:12" ht="24" customHeight="1" x14ac:dyDescent="0.2">
      <c r="A523" s="242"/>
      <c r="B523" s="242"/>
      <c r="C523" s="242"/>
      <c r="D523" s="249"/>
      <c r="E523" s="250"/>
      <c r="F523" s="242"/>
      <c r="G523" s="242"/>
      <c r="H523" s="242"/>
      <c r="I523" s="243"/>
      <c r="J523" s="243"/>
      <c r="K523" s="243"/>
      <c r="L523" s="243"/>
    </row>
    <row r="524" spans="1:12" ht="24" customHeight="1" x14ac:dyDescent="0.2">
      <c r="A524" s="242"/>
      <c r="B524" s="242"/>
      <c r="C524" s="242"/>
      <c r="D524" s="249"/>
      <c r="E524" s="250"/>
      <c r="F524" s="242"/>
      <c r="G524" s="242"/>
      <c r="H524" s="242"/>
      <c r="I524" s="243"/>
      <c r="J524" s="243"/>
      <c r="K524" s="243"/>
      <c r="L524" s="243"/>
    </row>
    <row r="525" spans="1:12" ht="24" customHeight="1" x14ac:dyDescent="0.2">
      <c r="A525" s="242"/>
      <c r="B525" s="242"/>
      <c r="C525" s="242"/>
      <c r="D525" s="249"/>
      <c r="E525" s="250"/>
      <c r="F525" s="242"/>
      <c r="G525" s="242"/>
      <c r="H525" s="242"/>
      <c r="I525" s="243"/>
      <c r="J525" s="243"/>
      <c r="K525" s="243"/>
      <c r="L525" s="243"/>
    </row>
    <row r="526" spans="1:12" ht="24" customHeight="1" x14ac:dyDescent="0.2">
      <c r="A526" s="242"/>
      <c r="B526" s="242"/>
      <c r="C526" s="242"/>
      <c r="D526" s="249"/>
      <c r="E526" s="250"/>
      <c r="F526" s="242"/>
      <c r="G526" s="242"/>
      <c r="H526" s="242"/>
      <c r="I526" s="243"/>
      <c r="J526" s="243"/>
      <c r="K526" s="243"/>
      <c r="L526" s="243"/>
    </row>
  </sheetData>
  <sheetProtection selectLockedCells="1"/>
  <dataConsolidate link="1"/>
  <mergeCells count="543">
    <mergeCell ref="A351:H351"/>
    <mergeCell ref="A439:E439"/>
    <mergeCell ref="A444:E444"/>
    <mergeCell ref="A447:E447"/>
    <mergeCell ref="A451:E451"/>
    <mergeCell ref="A455:E455"/>
    <mergeCell ref="A417:E417"/>
    <mergeCell ref="A420:E420"/>
    <mergeCell ref="A423:E423"/>
    <mergeCell ref="A427:E427"/>
    <mergeCell ref="A431:E431"/>
    <mergeCell ref="A435:E435"/>
    <mergeCell ref="E394:G394"/>
    <mergeCell ref="A398:E398"/>
    <mergeCell ref="A402:E402"/>
    <mergeCell ref="A406:E406"/>
    <mergeCell ref="A410:E410"/>
    <mergeCell ref="A414:E414"/>
    <mergeCell ref="E388:G388"/>
    <mergeCell ref="E389:G389"/>
    <mergeCell ref="E390:G390"/>
    <mergeCell ref="E391:G391"/>
    <mergeCell ref="E392:F392"/>
    <mergeCell ref="E393:G393"/>
    <mergeCell ref="E382:G382"/>
    <mergeCell ref="E383:G383"/>
    <mergeCell ref="E384:G384"/>
    <mergeCell ref="E385:G385"/>
    <mergeCell ref="E386:F386"/>
    <mergeCell ref="E387:G387"/>
    <mergeCell ref="E376:G376"/>
    <mergeCell ref="E377:G377"/>
    <mergeCell ref="E378:G378"/>
    <mergeCell ref="E379:G379"/>
    <mergeCell ref="E380:G380"/>
    <mergeCell ref="E381:G381"/>
    <mergeCell ref="E370:G370"/>
    <mergeCell ref="E371:G371"/>
    <mergeCell ref="E372:G372"/>
    <mergeCell ref="E373:G373"/>
    <mergeCell ref="E374:G374"/>
    <mergeCell ref="E375:G375"/>
    <mergeCell ref="E364:G364"/>
    <mergeCell ref="E365:G365"/>
    <mergeCell ref="E366:G366"/>
    <mergeCell ref="E367:G367"/>
    <mergeCell ref="E368:G368"/>
    <mergeCell ref="E369:G369"/>
    <mergeCell ref="E358:G358"/>
    <mergeCell ref="E359:G359"/>
    <mergeCell ref="E360:G360"/>
    <mergeCell ref="E361:G361"/>
    <mergeCell ref="E362:G362"/>
    <mergeCell ref="E363:G363"/>
    <mergeCell ref="A352:H352"/>
    <mergeCell ref="A353:E353"/>
    <mergeCell ref="D354:H354"/>
    <mergeCell ref="E355:G355"/>
    <mergeCell ref="E356:G356"/>
    <mergeCell ref="E357:H357"/>
    <mergeCell ref="A345:H345"/>
    <mergeCell ref="A346:H346"/>
    <mergeCell ref="A347:H347"/>
    <mergeCell ref="A348:H348"/>
    <mergeCell ref="A349:H349"/>
    <mergeCell ref="A350:H350"/>
    <mergeCell ref="A339:H339"/>
    <mergeCell ref="A340:H340"/>
    <mergeCell ref="A341:H341"/>
    <mergeCell ref="A342:H342"/>
    <mergeCell ref="A343:H343"/>
    <mergeCell ref="A344:H344"/>
    <mergeCell ref="F334:H334"/>
    <mergeCell ref="C335:H335"/>
    <mergeCell ref="B336:H336"/>
    <mergeCell ref="A337:H337"/>
    <mergeCell ref="A338:H338"/>
    <mergeCell ref="A331:A334"/>
    <mergeCell ref="B331:B334"/>
    <mergeCell ref="C331:C334"/>
    <mergeCell ref="D331:D334"/>
    <mergeCell ref="E331:E332"/>
    <mergeCell ref="G331:G333"/>
    <mergeCell ref="F331:F333"/>
    <mergeCell ref="G325:G326"/>
    <mergeCell ref="F327:H327"/>
    <mergeCell ref="A328:A330"/>
    <mergeCell ref="B328:B330"/>
    <mergeCell ref="C328:C330"/>
    <mergeCell ref="D328:D330"/>
    <mergeCell ref="E328:E330"/>
    <mergeCell ref="F328:F329"/>
    <mergeCell ref="G328:G329"/>
    <mergeCell ref="F330:H330"/>
    <mergeCell ref="A325:A327"/>
    <mergeCell ref="B325:B327"/>
    <mergeCell ref="C325:C327"/>
    <mergeCell ref="D325:D327"/>
    <mergeCell ref="E325:E327"/>
    <mergeCell ref="F325:F326"/>
    <mergeCell ref="G320:G321"/>
    <mergeCell ref="F322:H322"/>
    <mergeCell ref="A323:A324"/>
    <mergeCell ref="B323:B324"/>
    <mergeCell ref="C323:C324"/>
    <mergeCell ref="D323:D324"/>
    <mergeCell ref="E323:E324"/>
    <mergeCell ref="F324:H324"/>
    <mergeCell ref="A320:A322"/>
    <mergeCell ref="B320:B322"/>
    <mergeCell ref="C320:C322"/>
    <mergeCell ref="D320:D322"/>
    <mergeCell ref="E320:E322"/>
    <mergeCell ref="F320:F321"/>
    <mergeCell ref="G312:G316"/>
    <mergeCell ref="F317:H317"/>
    <mergeCell ref="A318:A319"/>
    <mergeCell ref="B318:B319"/>
    <mergeCell ref="C318:C319"/>
    <mergeCell ref="D318:D319"/>
    <mergeCell ref="E318:E319"/>
    <mergeCell ref="F319:H319"/>
    <mergeCell ref="A312:A317"/>
    <mergeCell ref="B312:B317"/>
    <mergeCell ref="C312:C317"/>
    <mergeCell ref="D312:D317"/>
    <mergeCell ref="E312:E317"/>
    <mergeCell ref="F312:F316"/>
    <mergeCell ref="A310:A311"/>
    <mergeCell ref="B310:B311"/>
    <mergeCell ref="C310:C311"/>
    <mergeCell ref="D310:D311"/>
    <mergeCell ref="E310:E311"/>
    <mergeCell ref="F311:H311"/>
    <mergeCell ref="A308:A309"/>
    <mergeCell ref="B308:B309"/>
    <mergeCell ref="C308:C309"/>
    <mergeCell ref="D308:D309"/>
    <mergeCell ref="E308:E309"/>
    <mergeCell ref="F309:H309"/>
    <mergeCell ref="F305:H305"/>
    <mergeCell ref="A306:A307"/>
    <mergeCell ref="B306:B307"/>
    <mergeCell ref="C306:C307"/>
    <mergeCell ref="D306:D307"/>
    <mergeCell ref="E306:E307"/>
    <mergeCell ref="F307:H307"/>
    <mergeCell ref="A263:A305"/>
    <mergeCell ref="B263:B305"/>
    <mergeCell ref="C263:C305"/>
    <mergeCell ref="D263:D305"/>
    <mergeCell ref="F278:F279"/>
    <mergeCell ref="E280:E281"/>
    <mergeCell ref="F280:F281"/>
    <mergeCell ref="E283:E284"/>
    <mergeCell ref="F283:F284"/>
    <mergeCell ref="E295:E296"/>
    <mergeCell ref="F295:F296"/>
    <mergeCell ref="G263:G304"/>
    <mergeCell ref="E265:E266"/>
    <mergeCell ref="F265:F266"/>
    <mergeCell ref="E267:E268"/>
    <mergeCell ref="F267:F268"/>
    <mergeCell ref="E278:E279"/>
    <mergeCell ref="E303:E304"/>
    <mergeCell ref="F258:H258"/>
    <mergeCell ref="A259:A262"/>
    <mergeCell ref="B259:B262"/>
    <mergeCell ref="C259:C262"/>
    <mergeCell ref="D259:D262"/>
    <mergeCell ref="F262:H262"/>
    <mergeCell ref="E269:E270"/>
    <mergeCell ref="F269:F270"/>
    <mergeCell ref="E271:E272"/>
    <mergeCell ref="F271:F272"/>
    <mergeCell ref="E273:E274"/>
    <mergeCell ref="E263:E264"/>
    <mergeCell ref="F263:F264"/>
    <mergeCell ref="F273:F274"/>
    <mergeCell ref="E276:E277"/>
    <mergeCell ref="F276:F277"/>
    <mergeCell ref="F303:F304"/>
    <mergeCell ref="F259:F261"/>
    <mergeCell ref="G259:G261"/>
    <mergeCell ref="B253:H253"/>
    <mergeCell ref="B254:X254"/>
    <mergeCell ref="C255:X255"/>
    <mergeCell ref="A256:A258"/>
    <mergeCell ref="B256:B258"/>
    <mergeCell ref="C256:C258"/>
    <mergeCell ref="D256:D258"/>
    <mergeCell ref="E256:E258"/>
    <mergeCell ref="F256:F257"/>
    <mergeCell ref="G256:G257"/>
    <mergeCell ref="A244:A251"/>
    <mergeCell ref="B244:B251"/>
    <mergeCell ref="C244:C251"/>
    <mergeCell ref="D244:D251"/>
    <mergeCell ref="F251:H251"/>
    <mergeCell ref="C252:H252"/>
    <mergeCell ref="C238:H238"/>
    <mergeCell ref="C239:X239"/>
    <mergeCell ref="A240:A243"/>
    <mergeCell ref="B240:B243"/>
    <mergeCell ref="C240:C243"/>
    <mergeCell ref="D240:D243"/>
    <mergeCell ref="E240:E243"/>
    <mergeCell ref="F243:H243"/>
    <mergeCell ref="F240:F242"/>
    <mergeCell ref="G240:G242"/>
    <mergeCell ref="A236:A237"/>
    <mergeCell ref="B236:B237"/>
    <mergeCell ref="C236:C237"/>
    <mergeCell ref="D236:D237"/>
    <mergeCell ref="E236:E237"/>
    <mergeCell ref="F237:H237"/>
    <mergeCell ref="A234:A235"/>
    <mergeCell ref="B234:B235"/>
    <mergeCell ref="C234:C235"/>
    <mergeCell ref="D234:D235"/>
    <mergeCell ref="E234:E235"/>
    <mergeCell ref="F235:H235"/>
    <mergeCell ref="G228:G230"/>
    <mergeCell ref="F231:H231"/>
    <mergeCell ref="A232:A233"/>
    <mergeCell ref="B232:B233"/>
    <mergeCell ref="C232:C233"/>
    <mergeCell ref="D232:D233"/>
    <mergeCell ref="E232:E233"/>
    <mergeCell ref="F233:H233"/>
    <mergeCell ref="A228:A231"/>
    <mergeCell ref="B228:B231"/>
    <mergeCell ref="C228:C231"/>
    <mergeCell ref="D228:D231"/>
    <mergeCell ref="E228:E231"/>
    <mergeCell ref="F228:F230"/>
    <mergeCell ref="A226:A227"/>
    <mergeCell ref="B226:B227"/>
    <mergeCell ref="C226:C227"/>
    <mergeCell ref="D226:D227"/>
    <mergeCell ref="E226:E227"/>
    <mergeCell ref="F227:H227"/>
    <mergeCell ref="G216:G219"/>
    <mergeCell ref="F220:H220"/>
    <mergeCell ref="A221:A225"/>
    <mergeCell ref="B221:B225"/>
    <mergeCell ref="C221:C225"/>
    <mergeCell ref="D221:D225"/>
    <mergeCell ref="E221:E225"/>
    <mergeCell ref="F221:F224"/>
    <mergeCell ref="G221:G224"/>
    <mergeCell ref="F225:H225"/>
    <mergeCell ref="A216:A220"/>
    <mergeCell ref="B216:B220"/>
    <mergeCell ref="C216:C220"/>
    <mergeCell ref="D216:D220"/>
    <mergeCell ref="E216:E220"/>
    <mergeCell ref="F216:F219"/>
    <mergeCell ref="C212:H212"/>
    <mergeCell ref="C213:X213"/>
    <mergeCell ref="A214:A215"/>
    <mergeCell ref="B214:B215"/>
    <mergeCell ref="C214:C215"/>
    <mergeCell ref="D214:D215"/>
    <mergeCell ref="E214:E215"/>
    <mergeCell ref="F215:H215"/>
    <mergeCell ref="A210:A211"/>
    <mergeCell ref="B210:B211"/>
    <mergeCell ref="C210:C211"/>
    <mergeCell ref="D210:D211"/>
    <mergeCell ref="E210:E211"/>
    <mergeCell ref="F211:H211"/>
    <mergeCell ref="A208:A209"/>
    <mergeCell ref="B208:B209"/>
    <mergeCell ref="C208:C209"/>
    <mergeCell ref="D208:D209"/>
    <mergeCell ref="E208:E209"/>
    <mergeCell ref="F209:H209"/>
    <mergeCell ref="G200:G202"/>
    <mergeCell ref="F203:H203"/>
    <mergeCell ref="A204:A207"/>
    <mergeCell ref="B204:B207"/>
    <mergeCell ref="C204:C207"/>
    <mergeCell ref="D204:D207"/>
    <mergeCell ref="E204:E207"/>
    <mergeCell ref="F207:H207"/>
    <mergeCell ref="A200:A203"/>
    <mergeCell ref="B200:B203"/>
    <mergeCell ref="C200:C203"/>
    <mergeCell ref="D200:D203"/>
    <mergeCell ref="E200:E203"/>
    <mergeCell ref="F200:F202"/>
    <mergeCell ref="G204:G206"/>
    <mergeCell ref="F204:F206"/>
    <mergeCell ref="F196:H196"/>
    <mergeCell ref="A197:A199"/>
    <mergeCell ref="B197:B199"/>
    <mergeCell ref="C197:C199"/>
    <mergeCell ref="D197:D199"/>
    <mergeCell ref="E197:E199"/>
    <mergeCell ref="F197:F198"/>
    <mergeCell ref="G197:G198"/>
    <mergeCell ref="F199:H199"/>
    <mergeCell ref="A192:A196"/>
    <mergeCell ref="B192:B196"/>
    <mergeCell ref="C192:C196"/>
    <mergeCell ref="D192:D196"/>
    <mergeCell ref="F192:F195"/>
    <mergeCell ref="G192:G195"/>
    <mergeCell ref="E192:E194"/>
    <mergeCell ref="G182:G185"/>
    <mergeCell ref="F186:H186"/>
    <mergeCell ref="A187:A191"/>
    <mergeCell ref="B187:B191"/>
    <mergeCell ref="C187:C191"/>
    <mergeCell ref="D187:D191"/>
    <mergeCell ref="E187:E191"/>
    <mergeCell ref="F187:F190"/>
    <mergeCell ref="G187:G190"/>
    <mergeCell ref="F191:H191"/>
    <mergeCell ref="A182:A186"/>
    <mergeCell ref="B182:B186"/>
    <mergeCell ref="C182:C186"/>
    <mergeCell ref="D182:D186"/>
    <mergeCell ref="E182:E186"/>
    <mergeCell ref="F182:F185"/>
    <mergeCell ref="A180:A181"/>
    <mergeCell ref="B180:B181"/>
    <mergeCell ref="C180:C181"/>
    <mergeCell ref="D180:D181"/>
    <mergeCell ref="E180:E181"/>
    <mergeCell ref="F181:H181"/>
    <mergeCell ref="F175:H175"/>
    <mergeCell ref="A176:A179"/>
    <mergeCell ref="B176:B179"/>
    <mergeCell ref="C176:C179"/>
    <mergeCell ref="D176:D179"/>
    <mergeCell ref="E176:E179"/>
    <mergeCell ref="F176:F178"/>
    <mergeCell ref="G176:G178"/>
    <mergeCell ref="F179:H179"/>
    <mergeCell ref="A170:A175"/>
    <mergeCell ref="B170:B175"/>
    <mergeCell ref="C170:C175"/>
    <mergeCell ref="D170:D175"/>
    <mergeCell ref="E170:E175"/>
    <mergeCell ref="F170:F174"/>
    <mergeCell ref="G170:G174"/>
    <mergeCell ref="F162:H162"/>
    <mergeCell ref="A163:A169"/>
    <mergeCell ref="B163:B169"/>
    <mergeCell ref="C163:C169"/>
    <mergeCell ref="D163:D169"/>
    <mergeCell ref="E163:E169"/>
    <mergeCell ref="F163:F168"/>
    <mergeCell ref="G163:G168"/>
    <mergeCell ref="F169:H169"/>
    <mergeCell ref="A156:A162"/>
    <mergeCell ref="B156:B162"/>
    <mergeCell ref="C156:C162"/>
    <mergeCell ref="D156:D162"/>
    <mergeCell ref="E156:E162"/>
    <mergeCell ref="F156:F161"/>
    <mergeCell ref="G156:G161"/>
    <mergeCell ref="F150:F154"/>
    <mergeCell ref="G150:G154"/>
    <mergeCell ref="F149:H149"/>
    <mergeCell ref="A150:A155"/>
    <mergeCell ref="B150:B155"/>
    <mergeCell ref="C150:C155"/>
    <mergeCell ref="D150:D155"/>
    <mergeCell ref="E150:E155"/>
    <mergeCell ref="F155:H155"/>
    <mergeCell ref="A144:A149"/>
    <mergeCell ref="B144:B149"/>
    <mergeCell ref="C144:C149"/>
    <mergeCell ref="D144:D149"/>
    <mergeCell ref="E144:E149"/>
    <mergeCell ref="F144:F148"/>
    <mergeCell ref="G144:G148"/>
    <mergeCell ref="F137:H137"/>
    <mergeCell ref="A138:A143"/>
    <mergeCell ref="B138:B143"/>
    <mergeCell ref="C138:C143"/>
    <mergeCell ref="D138:D143"/>
    <mergeCell ref="E138:E143"/>
    <mergeCell ref="F143:H143"/>
    <mergeCell ref="A132:A137"/>
    <mergeCell ref="B132:B137"/>
    <mergeCell ref="C132:C137"/>
    <mergeCell ref="D132:D137"/>
    <mergeCell ref="E132:E137"/>
    <mergeCell ref="F138:F142"/>
    <mergeCell ref="G138:G142"/>
    <mergeCell ref="F132:F136"/>
    <mergeCell ref="G132:G136"/>
    <mergeCell ref="F123:H123"/>
    <mergeCell ref="A124:A131"/>
    <mergeCell ref="B124:B131"/>
    <mergeCell ref="C124:C131"/>
    <mergeCell ref="D124:D131"/>
    <mergeCell ref="E124:E131"/>
    <mergeCell ref="F131:H131"/>
    <mergeCell ref="A116:A123"/>
    <mergeCell ref="B116:B123"/>
    <mergeCell ref="C116:C123"/>
    <mergeCell ref="D116:D123"/>
    <mergeCell ref="E116:E123"/>
    <mergeCell ref="F116:F122"/>
    <mergeCell ref="G116:G122"/>
    <mergeCell ref="F124:F130"/>
    <mergeCell ref="G124:G130"/>
    <mergeCell ref="F106:H106"/>
    <mergeCell ref="A107:A115"/>
    <mergeCell ref="B107:B115"/>
    <mergeCell ref="C107:C115"/>
    <mergeCell ref="D107:D115"/>
    <mergeCell ref="E107:E115"/>
    <mergeCell ref="F115:H115"/>
    <mergeCell ref="A99:A106"/>
    <mergeCell ref="B99:B106"/>
    <mergeCell ref="C99:C106"/>
    <mergeCell ref="D99:D106"/>
    <mergeCell ref="E99:E106"/>
    <mergeCell ref="F99:F105"/>
    <mergeCell ref="G99:G105"/>
    <mergeCell ref="F107:F114"/>
    <mergeCell ref="G107:G114"/>
    <mergeCell ref="F89:H89"/>
    <mergeCell ref="A90:A98"/>
    <mergeCell ref="B90:B98"/>
    <mergeCell ref="C90:C98"/>
    <mergeCell ref="D90:D98"/>
    <mergeCell ref="E90:E98"/>
    <mergeCell ref="F98:H98"/>
    <mergeCell ref="A81:A89"/>
    <mergeCell ref="B81:B89"/>
    <mergeCell ref="C81:C89"/>
    <mergeCell ref="D81:D89"/>
    <mergeCell ref="E81:E89"/>
    <mergeCell ref="F81:F88"/>
    <mergeCell ref="G81:G88"/>
    <mergeCell ref="F90:F97"/>
    <mergeCell ref="G90:G97"/>
    <mergeCell ref="F71:H71"/>
    <mergeCell ref="A72:A80"/>
    <mergeCell ref="B72:B80"/>
    <mergeCell ref="C72:C80"/>
    <mergeCell ref="D72:D80"/>
    <mergeCell ref="E72:E80"/>
    <mergeCell ref="F80:H80"/>
    <mergeCell ref="A64:A71"/>
    <mergeCell ref="B64:B71"/>
    <mergeCell ref="C64:C71"/>
    <mergeCell ref="D64:D71"/>
    <mergeCell ref="E64:E71"/>
    <mergeCell ref="F64:F70"/>
    <mergeCell ref="G64:G70"/>
    <mergeCell ref="F72:F79"/>
    <mergeCell ref="G72:G79"/>
    <mergeCell ref="F54:H54"/>
    <mergeCell ref="A55:A63"/>
    <mergeCell ref="B55:B63"/>
    <mergeCell ref="C55:C63"/>
    <mergeCell ref="D55:D63"/>
    <mergeCell ref="E55:E63"/>
    <mergeCell ref="F63:H63"/>
    <mergeCell ref="A46:A54"/>
    <mergeCell ref="B46:B54"/>
    <mergeCell ref="C46:C54"/>
    <mergeCell ref="D46:D54"/>
    <mergeCell ref="E46:E54"/>
    <mergeCell ref="F46:F53"/>
    <mergeCell ref="G46:G53"/>
    <mergeCell ref="F55:F62"/>
    <mergeCell ref="G55:G62"/>
    <mergeCell ref="F36:H36"/>
    <mergeCell ref="A37:A45"/>
    <mergeCell ref="B37:B45"/>
    <mergeCell ref="C37:C45"/>
    <mergeCell ref="D37:D45"/>
    <mergeCell ref="E37:E45"/>
    <mergeCell ref="F45:H45"/>
    <mergeCell ref="A30:A36"/>
    <mergeCell ref="B30:B36"/>
    <mergeCell ref="C30:C36"/>
    <mergeCell ref="D30:D36"/>
    <mergeCell ref="E30:E36"/>
    <mergeCell ref="F30:F35"/>
    <mergeCell ref="F37:F44"/>
    <mergeCell ref="G37:G44"/>
    <mergeCell ref="A21:A29"/>
    <mergeCell ref="B21:B29"/>
    <mergeCell ref="C21:C29"/>
    <mergeCell ref="D21:D29"/>
    <mergeCell ref="E21:E29"/>
    <mergeCell ref="F29:H29"/>
    <mergeCell ref="G30:G35"/>
    <mergeCell ref="F21:F28"/>
    <mergeCell ref="G21:G28"/>
    <mergeCell ref="B10:X10"/>
    <mergeCell ref="C11:X11"/>
    <mergeCell ref="A12:A20"/>
    <mergeCell ref="B12:B20"/>
    <mergeCell ref="C12:C20"/>
    <mergeCell ref="D12:D20"/>
    <mergeCell ref="E12:E20"/>
    <mergeCell ref="F20:H20"/>
    <mergeCell ref="F12:F19"/>
    <mergeCell ref="G12:G19"/>
    <mergeCell ref="N5:P5"/>
    <mergeCell ref="A8:X8"/>
    <mergeCell ref="A9:X9"/>
    <mergeCell ref="A4:A7"/>
    <mergeCell ref="B4:B7"/>
    <mergeCell ref="C4:C7"/>
    <mergeCell ref="D4:D7"/>
    <mergeCell ref="E4:E7"/>
    <mergeCell ref="F4:F7"/>
    <mergeCell ref="Q1:T1"/>
    <mergeCell ref="U1:X1"/>
    <mergeCell ref="A2:X2"/>
    <mergeCell ref="C3:H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5" max="23" man="1"/>
    <brk id="115" max="23" man="1"/>
    <brk id="149" max="23" man="1"/>
    <brk id="186" max="23" man="1"/>
    <brk id="203" max="23" man="1"/>
    <brk id="305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1 programa</vt:lpstr>
      <vt:lpstr>'1 programa'!Print_Area</vt:lpstr>
      <vt:lpstr>'1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2022-01-26T09:50:17Z</dcterms:created>
  <dcterms:modified xsi:type="dcterms:W3CDTF">2022-05-23T12:01:34Z</dcterms:modified>
</cp:coreProperties>
</file>